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J:\14GPI\01_OPE Transversales\01-01_Parkings et ombrières OP 886 - IT-POAAI\01_AMO\1_DCE\"/>
    </mc:Choice>
  </mc:AlternateContent>
  <xr:revisionPtr revIDLastSave="0" documentId="13_ncr:1_{FC60F087-8395-40F8-A286-FC4D8510504D}" xr6:coauthVersionLast="47" xr6:coauthVersionMax="47" xr10:uidLastSave="{00000000-0000-0000-0000-000000000000}"/>
  <bookViews>
    <workbookView xWindow="-120" yWindow="-120" windowWidth="29040" windowHeight="17520" tabRatio="754" xr2:uid="{23F311CB-F1BC-4F98-9C28-90E06644DA76}"/>
  </bookViews>
  <sheets>
    <sheet name="Tableau - Parkings" sheetId="1" r:id="rId1"/>
    <sheet name="Méthode de calcul - CLSH" sheetId="12" r:id="rId2"/>
    <sheet name="Méthode de calcul - IUT Charlem" sheetId="11" r:id="rId3"/>
    <sheet name="Méthode de calcul - IUT Longwy" sheetId="8" r:id="rId4"/>
    <sheet name="Méthode de calcul - Brabois Ing" sheetId="7" r:id="rId5"/>
    <sheet name="Méthode de calcul - Bbois Santé" sheetId="4" r:id="rId6"/>
    <sheet name="Méthode de calcul - IPEFAM" sheetId="6" r:id="rId7"/>
    <sheet name="Méthode de calcul - ENIM" sheetId="3" r:id="rId8"/>
    <sheet name="Méthode de calcul - IUT NB" sheetId="5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7" i="1" l="1"/>
  <c r="D26" i="1"/>
  <c r="D25" i="1"/>
  <c r="C27" i="1"/>
  <c r="C26" i="1"/>
  <c r="C25" i="1"/>
  <c r="D35" i="12"/>
  <c r="D20" i="12"/>
  <c r="D5" i="12"/>
  <c r="D24" i="1"/>
  <c r="C24" i="1"/>
  <c r="C23" i="1"/>
  <c r="D23" i="1"/>
  <c r="C22" i="1"/>
  <c r="D5" i="11"/>
  <c r="D20" i="11"/>
  <c r="C53" i="1"/>
  <c r="D53" i="1"/>
  <c r="C52" i="1"/>
  <c r="E5" i="8"/>
  <c r="D52" i="1" s="1"/>
  <c r="D20" i="8"/>
  <c r="D5" i="8"/>
  <c r="E155" i="4"/>
  <c r="D22" i="1" s="1"/>
  <c r="D21" i="1"/>
  <c r="D140" i="4"/>
  <c r="C21" i="1" s="1"/>
  <c r="C20" i="1"/>
  <c r="D20" i="1"/>
  <c r="C19" i="1"/>
  <c r="D19" i="1"/>
  <c r="D125" i="4"/>
  <c r="D110" i="4"/>
  <c r="D18" i="1"/>
  <c r="D95" i="4"/>
  <c r="C18" i="1" s="1"/>
  <c r="D17" i="1"/>
  <c r="D80" i="4"/>
  <c r="C17" i="1" s="1"/>
  <c r="D16" i="1"/>
  <c r="D65" i="4"/>
  <c r="C16" i="1" s="1"/>
  <c r="E125" i="7"/>
  <c r="D11" i="1" s="1"/>
  <c r="D10" i="1"/>
  <c r="D110" i="7"/>
  <c r="C10" i="1" s="1"/>
  <c r="D9" i="1"/>
  <c r="D95" i="7"/>
  <c r="C9" i="1" s="1"/>
  <c r="C8" i="1"/>
  <c r="D8" i="1"/>
  <c r="D80" i="7"/>
  <c r="D7" i="1"/>
  <c r="D65" i="7"/>
  <c r="C7" i="1" s="1"/>
  <c r="C6" i="1"/>
  <c r="D6" i="1"/>
  <c r="D5" i="1"/>
  <c r="C4" i="1"/>
  <c r="D4" i="1"/>
  <c r="C3" i="1"/>
  <c r="D3" i="1"/>
  <c r="D50" i="7"/>
  <c r="D35" i="7"/>
  <c r="C5" i="1" s="1"/>
  <c r="D20" i="7"/>
  <c r="D5" i="7"/>
  <c r="D43" i="1"/>
  <c r="D42" i="1"/>
  <c r="D41" i="1"/>
  <c r="D40" i="1"/>
  <c r="D39" i="1"/>
  <c r="D38" i="1"/>
  <c r="C37" i="1"/>
  <c r="D37" i="1"/>
  <c r="D36" i="1"/>
  <c r="D110" i="5"/>
  <c r="C43" i="1" s="1"/>
  <c r="D95" i="5"/>
  <c r="C42" i="1" s="1"/>
  <c r="D80" i="5"/>
  <c r="C41" i="1" s="1"/>
  <c r="D65" i="5"/>
  <c r="C40" i="1" s="1"/>
  <c r="D50" i="5"/>
  <c r="C39" i="1" s="1"/>
  <c r="D35" i="5"/>
  <c r="C38" i="1" s="1"/>
  <c r="D20" i="5"/>
  <c r="D5" i="5"/>
  <c r="C36" i="1" s="1"/>
  <c r="C31" i="1"/>
  <c r="D31" i="1"/>
  <c r="D32" i="1"/>
  <c r="D30" i="1"/>
  <c r="D20" i="3"/>
  <c r="C30" i="1" s="1"/>
  <c r="D50" i="3"/>
  <c r="C32" i="1" s="1"/>
  <c r="D29" i="1"/>
  <c r="D35" i="3"/>
  <c r="D5" i="3"/>
  <c r="C29" i="1" s="1"/>
  <c r="D34" i="1"/>
  <c r="E5" i="6"/>
  <c r="E20" i="6"/>
  <c r="D20" i="6" s="1"/>
  <c r="C35" i="1" s="1"/>
  <c r="D5" i="6"/>
  <c r="C34" i="1" s="1"/>
  <c r="E35" i="4"/>
  <c r="D14" i="1" s="1"/>
  <c r="E5" i="4"/>
  <c r="D5" i="4" s="1"/>
  <c r="C12" i="1" s="1"/>
  <c r="E20" i="4"/>
  <c r="D13" i="1" s="1"/>
  <c r="E50" i="4"/>
  <c r="D15" i="1" s="1"/>
  <c r="F50" i="4"/>
  <c r="D12" i="1" l="1"/>
  <c r="D35" i="4"/>
  <c r="C14" i="1" s="1"/>
  <c r="D50" i="4"/>
  <c r="C15" i="1" s="1"/>
  <c r="D20" i="4"/>
  <c r="C13" i="1" s="1"/>
  <c r="D155" i="4"/>
  <c r="D35" i="1"/>
  <c r="D125" i="7"/>
  <c r="C11" i="1" s="1"/>
</calcChain>
</file>

<file path=xl/sharedStrings.xml><?xml version="1.0" encoding="utf-8"?>
<sst xmlns="http://schemas.openxmlformats.org/spreadsheetml/2006/main" count="360" uniqueCount="166">
  <si>
    <t>nom</t>
  </si>
  <si>
    <t>Charlemagne</t>
  </si>
  <si>
    <t>CLSH</t>
  </si>
  <si>
    <t>IPEFAM</t>
  </si>
  <si>
    <t>IUT Thionville</t>
  </si>
  <si>
    <t>Telecom</t>
  </si>
  <si>
    <t>localisation</t>
  </si>
  <si>
    <t>ENIM - 1</t>
  </si>
  <si>
    <t>surface assujettie aux obligations ombrage (m²)</t>
  </si>
  <si>
    <t>ENIM - 2</t>
  </si>
  <si>
    <t>ENIM - 3</t>
  </si>
  <si>
    <t>ENIM - 4</t>
  </si>
  <si>
    <t>49°05'34.0"N 6°13'46.7"E</t>
  </si>
  <si>
    <t>49°05'33.6"N 6°13'29.3"E</t>
  </si>
  <si>
    <t>49°05'35.6"N 6°13'37.4"E</t>
  </si>
  <si>
    <t>49°05'34.0"N 6°13'42.0"E</t>
  </si>
  <si>
    <t>48°39'01.9"N 6°08'27.0"E</t>
  </si>
  <si>
    <t>Brabois Santé - 1</t>
  </si>
  <si>
    <t>48°39'00.2"N 6°08'22.1"E</t>
  </si>
  <si>
    <t>48°38'56.7"N 6°08'20.4"E</t>
  </si>
  <si>
    <t>48°38'53.6"N 6°08'18.2"E</t>
  </si>
  <si>
    <t>48°38'54.0"N 6°08'29.1"E</t>
  </si>
  <si>
    <t>Brabois Santé - 2</t>
  </si>
  <si>
    <t>Brabois Santé - 3</t>
  </si>
  <si>
    <t>Brabois Santé - 4</t>
  </si>
  <si>
    <t>Brabois Santé - 5</t>
  </si>
  <si>
    <t>Brabois Santé - 6</t>
  </si>
  <si>
    <t>Brabois Santé - 7</t>
  </si>
  <si>
    <t>Brabois Santé - 8</t>
  </si>
  <si>
    <t>Brabois Santé - 9</t>
  </si>
  <si>
    <t>Brabois Santé - 10</t>
  </si>
  <si>
    <t>Brabois Santé - 11</t>
  </si>
  <si>
    <t>48°38'53.4"N 6°08'32.0"E</t>
  </si>
  <si>
    <t>48°38'55.2"N 6°08'35.3"E</t>
  </si>
  <si>
    <t>48°38'58.1"N 6°08'41.4"E</t>
  </si>
  <si>
    <t>48°39'00.3"N 6°08'40.6"E</t>
  </si>
  <si>
    <t>48°39'01.8"N 6°08'19.4"E</t>
  </si>
  <si>
    <t>48°38'51.9"N 6°08'28.5"E</t>
  </si>
  <si>
    <t>Brabois Ingé - 1</t>
  </si>
  <si>
    <t>Brabois Ingé - 2</t>
  </si>
  <si>
    <t>Brabois Ingé - 3</t>
  </si>
  <si>
    <t>Brabois Ingé - 4</t>
  </si>
  <si>
    <t>Brabois Ingé - 5</t>
  </si>
  <si>
    <t>Brabois Ingé - 6</t>
  </si>
  <si>
    <t>Brabois Ingé - 7</t>
  </si>
  <si>
    <t>Brabois Ingé - 8</t>
  </si>
  <si>
    <t>Brabois Ingé - 9</t>
  </si>
  <si>
    <t>48°39'34.5"N 6°09'06.4"E</t>
  </si>
  <si>
    <t>48°39'35.5"N 6°09'05.5"E</t>
  </si>
  <si>
    <t>48°39'33.6"N 6°09'04.5"E</t>
  </si>
  <si>
    <t>48°39'31.9"N 6°09'03.9"E</t>
  </si>
  <si>
    <t>48°39'30.9"N 6°09'06.0"E</t>
  </si>
  <si>
    <t>48°39'29.2"N 6°09'05.6"E</t>
  </si>
  <si>
    <t>IUT NB - 1</t>
  </si>
  <si>
    <t>IUT NB - 2</t>
  </si>
  <si>
    <t>IUT NB - 3</t>
  </si>
  <si>
    <t>IUT NB - 4</t>
  </si>
  <si>
    <t>IUT NB - 5</t>
  </si>
  <si>
    <t>IUT NB - 6</t>
  </si>
  <si>
    <t>IUT NB - 7</t>
  </si>
  <si>
    <t>IUT NB - 8</t>
  </si>
  <si>
    <t>48°39'34.7"N 6°09'08.0"E</t>
  </si>
  <si>
    <t>48°39'37.9"N 6°09'07.6"E</t>
  </si>
  <si>
    <t>surface assujettie aux obligations EP (m²)</t>
  </si>
  <si>
    <t>Surfaces végétalisées</t>
  </si>
  <si>
    <t>Brabois Ingénierie</t>
  </si>
  <si>
    <t>Brabois Santé</t>
  </si>
  <si>
    <t>ENIM</t>
  </si>
  <si>
    <t>IUT NB</t>
  </si>
  <si>
    <t>Charlemagne - 1</t>
  </si>
  <si>
    <t>Charlemagne - 2</t>
  </si>
  <si>
    <t>CLSH - 1</t>
  </si>
  <si>
    <t>CLSH - 2</t>
  </si>
  <si>
    <t>CLSH - 3</t>
  </si>
  <si>
    <t>CLSH - 4</t>
  </si>
  <si>
    <t>ENSTIB - 1</t>
  </si>
  <si>
    <t>IPEFAM - 1</t>
  </si>
  <si>
    <t>IPEFAM - 2</t>
  </si>
  <si>
    <t>IUT Saint Dié - 1</t>
  </si>
  <si>
    <t>IUT Saint Dié - 2</t>
  </si>
  <si>
    <t>IUT Saint Dié - 3</t>
  </si>
  <si>
    <t>IUT Saint-Dié</t>
  </si>
  <si>
    <t>IUT Thionville - 1</t>
  </si>
  <si>
    <t>IUT Thionville - 2</t>
  </si>
  <si>
    <t>Telecom - 1</t>
  </si>
  <si>
    <t>Telecom - 2</t>
  </si>
  <si>
    <t>Campus</t>
  </si>
  <si>
    <t>48°39'07.7"N 6°08'47.4"E</t>
  </si>
  <si>
    <t>48°39'12.6"N 6°08'51.2"E</t>
  </si>
  <si>
    <t>48°39'15.5"N 6°08'56.7"E</t>
  </si>
  <si>
    <t>48°39'13.6"N 6°09'01.9"E</t>
  </si>
  <si>
    <t>48°39'11.0"N 6°08'59.6"E</t>
  </si>
  <si>
    <t>48°39'07.0"N 6°08'57.4"E</t>
  </si>
  <si>
    <t>48°39'08.5"N 6°08'53.6"E</t>
  </si>
  <si>
    <t>48°39'05.1"N 6°08'51.3"E</t>
  </si>
  <si>
    <t>48°39'04.1"N 6°08'50.9"E</t>
  </si>
  <si>
    <t>48°41'35.1"N 6°09'60.0"E</t>
  </si>
  <si>
    <t>48°41'37.8"N 6°10'00.4"E</t>
  </si>
  <si>
    <t>48°41'41.6"N 6°10'00.7"E</t>
  </si>
  <si>
    <t>48°41'44.9"N 6°10'00.6"E</t>
  </si>
  <si>
    <t>49°05'41.2"N 6°13'51.7"E</t>
  </si>
  <si>
    <t>49°05'38.9"N 6°13'51.6"E</t>
  </si>
  <si>
    <t>ENIM- 3</t>
  </si>
  <si>
    <t>ENIM- 4</t>
  </si>
  <si>
    <t>Brabois Santé -11</t>
  </si>
  <si>
    <t>IUT Longwy</t>
  </si>
  <si>
    <t>IUT Longwy - 1</t>
  </si>
  <si>
    <t>IUT Longwy - 2</t>
  </si>
  <si>
    <t>49°31'33.7"N 5°45'07.4"E</t>
  </si>
  <si>
    <t>49°31'31.1"N 5°45'11.5"E</t>
  </si>
  <si>
    <t>Surfaces ombragées (m²)</t>
  </si>
  <si>
    <t>Exonération si surface ombragées &gt;50%</t>
  </si>
  <si>
    <t>Surface ombragées</t>
  </si>
  <si>
    <t>ENSTIB</t>
  </si>
  <si>
    <t>Bridoux</t>
  </si>
  <si>
    <t>Références cadastrales</t>
  </si>
  <si>
    <t>AH 117 AH 298</t>
  </si>
  <si>
    <t>48°40'09.9"N 6°09'21.2"E</t>
  </si>
  <si>
    <t>48°40'09.0"N 6°09'20.1"E</t>
  </si>
  <si>
    <t>Telecom - 3</t>
  </si>
  <si>
    <t>48°40'08.8"N 6°09'15.2"E</t>
  </si>
  <si>
    <t>BD0028</t>
  </si>
  <si>
    <t>BK0032,0011,0068,0100,0005,0097</t>
  </si>
  <si>
    <t>BK0097</t>
  </si>
  <si>
    <t xml:space="preserve">BK0097,0067 </t>
  </si>
  <si>
    <t>BK0105</t>
  </si>
  <si>
    <t>BK0038,0105</t>
  </si>
  <si>
    <t xml:space="preserve">BK0038 </t>
  </si>
  <si>
    <t>BK0104,0105</t>
  </si>
  <si>
    <t>BK0105,0038</t>
  </si>
  <si>
    <t>CE0454 AH0493</t>
  </si>
  <si>
    <t>AH0493</t>
  </si>
  <si>
    <t>CK0421</t>
  </si>
  <si>
    <t>CH0280</t>
  </si>
  <si>
    <t>CH0280,0191,0139,0141,0143,0006,0258,0007,0298</t>
  </si>
  <si>
    <t>CH0313,0270</t>
  </si>
  <si>
    <t>CH0298,0258</t>
  </si>
  <si>
    <t>48°41'00.0"N 6°09'36.6"E</t>
  </si>
  <si>
    <t>48°40'57.0"N 6°09'38.5"E</t>
  </si>
  <si>
    <t>48°11'39.7"N 6°27'52.2"E</t>
  </si>
  <si>
    <t>BR0333</t>
  </si>
  <si>
    <t>CB0148</t>
  </si>
  <si>
    <t>BC0006,AK0382</t>
  </si>
  <si>
    <t>AK0382</t>
  </si>
  <si>
    <t>AK0382,BC0006</t>
  </si>
  <si>
    <t>BC0005</t>
  </si>
  <si>
    <t xml:space="preserve">BC0006 </t>
  </si>
  <si>
    <t>48°17'25.1"N 6°56'31.0"E</t>
  </si>
  <si>
    <t>48°17'24.6"N 6°56'33.2"E</t>
  </si>
  <si>
    <t>48°17'22.8"N 6°56'31.5"E</t>
  </si>
  <si>
    <t>AE0384,0388</t>
  </si>
  <si>
    <t xml:space="preserve">AE0384 </t>
  </si>
  <si>
    <t>AE0384,0381,0382</t>
  </si>
  <si>
    <t>49°20'58.5"N 6°10'24.1"E</t>
  </si>
  <si>
    <t>49°21'01.7"N 6°10'24.4"E</t>
  </si>
  <si>
    <t>16 0164, 16 095, 45 0375</t>
  </si>
  <si>
    <t>45 0375,46 0209</t>
  </si>
  <si>
    <t>AP0027</t>
  </si>
  <si>
    <t>AP0028</t>
  </si>
  <si>
    <t>49°06'58.3"N 6°12'53.6"E</t>
  </si>
  <si>
    <t>IUT Charlemagne - 1</t>
  </si>
  <si>
    <t>IUT Charlemagne - 2</t>
  </si>
  <si>
    <t>Campus Lettres - 1</t>
  </si>
  <si>
    <t>Campus Lettres - 2</t>
  </si>
  <si>
    <t>Campus Lettres - 3</t>
  </si>
  <si>
    <t>Campus Lettres - 4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</si>
</sst>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1" xfId="0" applyBorder="1"/>
    <xf numFmtId="0" fontId="3" fillId="0" borderId="1" xfId="1" applyBorder="1"/>
    <xf numFmtId="0" fontId="0" fillId="0" borderId="1" xfId="0" applyFill="1" applyBorder="1"/>
    <xf numFmtId="0" fontId="3" fillId="0" borderId="1" xfId="1" applyFill="1" applyBorder="1"/>
    <xf numFmtId="0" fontId="0" fillId="0" borderId="0" xfId="0" applyFill="1"/>
    <xf numFmtId="0" fontId="0" fillId="0" borderId="0" xfId="0" applyNumberFormat="1"/>
    <xf numFmtId="4" fontId="0" fillId="0" borderId="1" xfId="0" applyNumberFormat="1" applyBorder="1" applyAlignment="1">
      <alignment horizontal="left" vertical="top"/>
    </xf>
    <xf numFmtId="4" fontId="0" fillId="0" borderId="5" xfId="0" applyNumberFormat="1" applyBorder="1" applyAlignment="1">
      <alignment horizontal="left" vertical="top"/>
    </xf>
    <xf numFmtId="0" fontId="0" fillId="0" borderId="5" xfId="0" applyBorder="1"/>
    <xf numFmtId="4" fontId="0" fillId="0" borderId="11" xfId="0" applyNumberFormat="1" applyBorder="1" applyAlignment="1">
      <alignment horizontal="left" vertical="top"/>
    </xf>
    <xf numFmtId="0" fontId="0" fillId="0" borderId="11" xfId="0" applyBorder="1"/>
    <xf numFmtId="0" fontId="1" fillId="0" borderId="13" xfId="0" applyFont="1" applyBorder="1" applyAlignment="1">
      <alignment wrapText="1"/>
    </xf>
    <xf numFmtId="0" fontId="1" fillId="0" borderId="14" xfId="0" applyFont="1" applyBorder="1" applyAlignment="1">
      <alignment horizontal="center" wrapText="1"/>
    </xf>
    <xf numFmtId="0" fontId="0" fillId="0" borderId="14" xfId="0" applyBorder="1"/>
    <xf numFmtId="0" fontId="1" fillId="0" borderId="17" xfId="0" applyFont="1" applyBorder="1" applyAlignment="1">
      <alignment horizontal="left"/>
    </xf>
    <xf numFmtId="4" fontId="0" fillId="0" borderId="4" xfId="0" applyNumberFormat="1" applyBorder="1" applyAlignment="1">
      <alignment horizontal="left" vertical="top"/>
    </xf>
    <xf numFmtId="4" fontId="0" fillId="0" borderId="2" xfId="0" applyNumberFormat="1" applyBorder="1" applyAlignment="1">
      <alignment vertical="top"/>
    </xf>
    <xf numFmtId="4" fontId="0" fillId="0" borderId="10" xfId="0" applyNumberFormat="1" applyBorder="1" applyAlignment="1">
      <alignment vertical="top"/>
    </xf>
    <xf numFmtId="2" fontId="0" fillId="0" borderId="4" xfId="0" applyNumberFormat="1" applyBorder="1" applyAlignment="1">
      <alignment horizontal="left" vertical="top"/>
    </xf>
    <xf numFmtId="2" fontId="0" fillId="0" borderId="2" xfId="0" applyNumberFormat="1" applyBorder="1" applyAlignment="1">
      <alignment vertical="top"/>
    </xf>
    <xf numFmtId="2" fontId="0" fillId="0" borderId="10" xfId="0" applyNumberFormat="1" applyBorder="1" applyAlignment="1">
      <alignment vertical="top"/>
    </xf>
    <xf numFmtId="2" fontId="0" fillId="0" borderId="4" xfId="0" applyNumberFormat="1" applyBorder="1" applyAlignment="1">
      <alignment horizontal="left"/>
    </xf>
    <xf numFmtId="2" fontId="0" fillId="0" borderId="2" xfId="0" applyNumberFormat="1" applyBorder="1" applyAlignment="1"/>
    <xf numFmtId="2" fontId="0" fillId="0" borderId="10" xfId="0" applyNumberFormat="1" applyBorder="1" applyAlignment="1"/>
    <xf numFmtId="3" fontId="0" fillId="0" borderId="1" xfId="0" applyNumberFormat="1" applyBorder="1" applyAlignment="1">
      <alignment horizontal="center"/>
    </xf>
    <xf numFmtId="3" fontId="0" fillId="0" borderId="1" xfId="0" applyNumberFormat="1" applyFill="1" applyBorder="1" applyAlignment="1">
      <alignment horizontal="center"/>
    </xf>
    <xf numFmtId="3" fontId="0" fillId="0" borderId="0" xfId="0" applyNumberFormat="1"/>
    <xf numFmtId="0" fontId="1" fillId="0" borderId="1" xfId="0" applyFont="1" applyFill="1" applyBorder="1"/>
    <xf numFmtId="0" fontId="1" fillId="0" borderId="16" xfId="0" applyFont="1" applyBorder="1" applyAlignment="1">
      <alignment horizontal="center" wrapText="1"/>
    </xf>
    <xf numFmtId="0" fontId="0" fillId="0" borderId="4" xfId="0" applyBorder="1"/>
    <xf numFmtId="0" fontId="0" fillId="0" borderId="2" xfId="0" applyBorder="1"/>
    <xf numFmtId="0" fontId="0" fillId="0" borderId="10" xfId="0" applyBorder="1"/>
    <xf numFmtId="3" fontId="4" fillId="0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wrapText="1"/>
    </xf>
    <xf numFmtId="0" fontId="5" fillId="0" borderId="20" xfId="0" applyFont="1" applyBorder="1" applyAlignment="1">
      <alignment wrapText="1"/>
    </xf>
    <xf numFmtId="0" fontId="1" fillId="0" borderId="0" xfId="0" applyFont="1" applyFill="1" applyBorder="1"/>
    <xf numFmtId="0" fontId="0" fillId="0" borderId="0" xfId="0" applyFill="1" applyBorder="1"/>
    <xf numFmtId="3" fontId="0" fillId="0" borderId="0" xfId="0" applyNumberFormat="1" applyBorder="1" applyAlignment="1">
      <alignment horizontal="center"/>
    </xf>
    <xf numFmtId="0" fontId="3" fillId="0" borderId="0" xfId="1" applyBorder="1"/>
    <xf numFmtId="3" fontId="0" fillId="0" borderId="20" xfId="0" applyNumberFormat="1" applyFill="1" applyBorder="1" applyAlignment="1">
      <alignment horizontal="center"/>
    </xf>
    <xf numFmtId="3" fontId="0" fillId="0" borderId="1" xfId="0" applyNumberFormat="1" applyFill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0" fillId="0" borderId="3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6" xfId="1" applyBorder="1" applyAlignment="1">
      <alignment horizontal="center" vertical="top"/>
    </xf>
    <xf numFmtId="0" fontId="3" fillId="0" borderId="8" xfId="1" applyBorder="1" applyAlignment="1">
      <alignment horizontal="center" vertical="top"/>
    </xf>
    <xf numFmtId="0" fontId="3" fillId="0" borderId="12" xfId="1" applyBorder="1" applyAlignment="1">
      <alignment horizontal="center" vertical="top"/>
    </xf>
  </cellXfs>
  <cellStyles count="2">
    <cellStyle name="Lien hypertexte" xfId="1" builtinId="8"/>
    <cellStyle name="Normal" xfId="0" builtinId="0"/>
  </cellStyles>
  <dxfs count="10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</dxf>
    <dxf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alignment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3" Type="http://schemas.openxmlformats.org/officeDocument/2006/relationships/image" Target="../media/image10.png"/><Relationship Id="rId7" Type="http://schemas.openxmlformats.org/officeDocument/2006/relationships/image" Target="../media/image14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Relationship Id="rId9" Type="http://schemas.openxmlformats.org/officeDocument/2006/relationships/image" Target="../media/image16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3" Type="http://schemas.openxmlformats.org/officeDocument/2006/relationships/image" Target="../media/image19.png"/><Relationship Id="rId7" Type="http://schemas.openxmlformats.org/officeDocument/2006/relationships/image" Target="../media/image23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6" Type="http://schemas.openxmlformats.org/officeDocument/2006/relationships/image" Target="../media/image22.png"/><Relationship Id="rId11" Type="http://schemas.openxmlformats.org/officeDocument/2006/relationships/image" Target="../media/image27.png"/><Relationship Id="rId5" Type="http://schemas.openxmlformats.org/officeDocument/2006/relationships/image" Target="../media/image21.png"/><Relationship Id="rId10" Type="http://schemas.openxmlformats.org/officeDocument/2006/relationships/image" Target="../media/image26.png"/><Relationship Id="rId4" Type="http://schemas.openxmlformats.org/officeDocument/2006/relationships/image" Target="../media/image20.png"/><Relationship Id="rId9" Type="http://schemas.openxmlformats.org/officeDocument/2006/relationships/image" Target="../media/image25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png"/><Relationship Id="rId1" Type="http://schemas.openxmlformats.org/officeDocument/2006/relationships/image" Target="../media/image28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png"/><Relationship Id="rId2" Type="http://schemas.openxmlformats.org/officeDocument/2006/relationships/image" Target="../media/image31.png"/><Relationship Id="rId1" Type="http://schemas.openxmlformats.org/officeDocument/2006/relationships/image" Target="../media/image30.png"/><Relationship Id="rId4" Type="http://schemas.openxmlformats.org/officeDocument/2006/relationships/image" Target="../media/image33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.png"/><Relationship Id="rId3" Type="http://schemas.openxmlformats.org/officeDocument/2006/relationships/image" Target="../media/image36.png"/><Relationship Id="rId7" Type="http://schemas.openxmlformats.org/officeDocument/2006/relationships/image" Target="../media/image40.png"/><Relationship Id="rId2" Type="http://schemas.openxmlformats.org/officeDocument/2006/relationships/image" Target="../media/image35.png"/><Relationship Id="rId1" Type="http://schemas.openxmlformats.org/officeDocument/2006/relationships/image" Target="../media/image34.png"/><Relationship Id="rId6" Type="http://schemas.openxmlformats.org/officeDocument/2006/relationships/image" Target="../media/image39.png"/><Relationship Id="rId5" Type="http://schemas.openxmlformats.org/officeDocument/2006/relationships/image" Target="../media/image38.png"/><Relationship Id="rId4" Type="http://schemas.openxmlformats.org/officeDocument/2006/relationships/image" Target="../media/image37.png"/><Relationship Id="rId9" Type="http://schemas.openxmlformats.org/officeDocument/2006/relationships/image" Target="../media/image4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80596</xdr:colOff>
      <xdr:row>4</xdr:row>
      <xdr:rowOff>36636</xdr:rowOff>
    </xdr:from>
    <xdr:to>
      <xdr:col>8</xdr:col>
      <xdr:colOff>3804005</xdr:colOff>
      <xdr:row>18</xdr:row>
      <xdr:rowOff>110923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864214B-DD6A-4ECA-968F-96BC57EDB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20750" y="1003790"/>
          <a:ext cx="3723409" cy="3049018"/>
        </a:xfrm>
        <a:prstGeom prst="rect">
          <a:avLst/>
        </a:prstGeom>
      </xdr:spPr>
    </xdr:pic>
    <xdr:clientData/>
  </xdr:twoCellAnchor>
  <xdr:twoCellAnchor editAs="oneCell">
    <xdr:from>
      <xdr:col>8</xdr:col>
      <xdr:colOff>81643</xdr:colOff>
      <xdr:row>19</xdr:row>
      <xdr:rowOff>95250</xdr:rowOff>
    </xdr:from>
    <xdr:to>
      <xdr:col>8</xdr:col>
      <xdr:colOff>3581568</xdr:colOff>
      <xdr:row>33</xdr:row>
      <xdr:rowOff>81643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37C6A99D-C0B3-421E-8234-26052429C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34357" y="4136571"/>
          <a:ext cx="3499925" cy="2843893"/>
        </a:xfrm>
        <a:prstGeom prst="rect">
          <a:avLst/>
        </a:prstGeom>
      </xdr:spPr>
    </xdr:pic>
    <xdr:clientData/>
  </xdr:twoCellAnchor>
  <xdr:twoCellAnchor editAs="oneCell">
    <xdr:from>
      <xdr:col>8</xdr:col>
      <xdr:colOff>121228</xdr:colOff>
      <xdr:row>34</xdr:row>
      <xdr:rowOff>121228</xdr:rowOff>
    </xdr:from>
    <xdr:to>
      <xdr:col>8</xdr:col>
      <xdr:colOff>3036695</xdr:colOff>
      <xdr:row>48</xdr:row>
      <xdr:rowOff>34638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BBB2835-788A-42C9-BC37-DE78B106A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664046" y="7342910"/>
          <a:ext cx="2915467" cy="28228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76201</xdr:colOff>
      <xdr:row>4</xdr:row>
      <xdr:rowOff>66675</xdr:rowOff>
    </xdr:from>
    <xdr:to>
      <xdr:col>8</xdr:col>
      <xdr:colOff>3320227</xdr:colOff>
      <xdr:row>18</xdr:row>
      <xdr:rowOff>123825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7D09EA9-A483-4981-9281-D4C522E85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20751" y="1038225"/>
          <a:ext cx="3244026" cy="2990850"/>
        </a:xfrm>
        <a:prstGeom prst="rect">
          <a:avLst/>
        </a:prstGeom>
      </xdr:spPr>
    </xdr:pic>
    <xdr:clientData/>
  </xdr:twoCellAnchor>
  <xdr:twoCellAnchor editAs="oneCell">
    <xdr:from>
      <xdr:col>8</xdr:col>
      <xdr:colOff>85725</xdr:colOff>
      <xdr:row>19</xdr:row>
      <xdr:rowOff>85726</xdr:rowOff>
    </xdr:from>
    <xdr:to>
      <xdr:col>8</xdr:col>
      <xdr:colOff>4049427</xdr:colOff>
      <xdr:row>33</xdr:row>
      <xdr:rowOff>123826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0A7F90B-CEE5-4B52-A740-D56B15635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30275" y="4200526"/>
          <a:ext cx="3963702" cy="2971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51289</xdr:colOff>
      <xdr:row>4</xdr:row>
      <xdr:rowOff>29308</xdr:rowOff>
    </xdr:from>
    <xdr:to>
      <xdr:col>8</xdr:col>
      <xdr:colOff>3766039</xdr:colOff>
      <xdr:row>18</xdr:row>
      <xdr:rowOff>117099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F65BB473-1A1C-4EA8-A283-AE93E422C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91443" y="996462"/>
          <a:ext cx="3714750" cy="3062522"/>
        </a:xfrm>
        <a:prstGeom prst="rect">
          <a:avLst/>
        </a:prstGeom>
      </xdr:spPr>
    </xdr:pic>
    <xdr:clientData/>
  </xdr:twoCellAnchor>
  <xdr:twoCellAnchor editAs="oneCell">
    <xdr:from>
      <xdr:col>8</xdr:col>
      <xdr:colOff>58615</xdr:colOff>
      <xdr:row>19</xdr:row>
      <xdr:rowOff>21981</xdr:rowOff>
    </xdr:from>
    <xdr:to>
      <xdr:col>8</xdr:col>
      <xdr:colOff>4286249</xdr:colOff>
      <xdr:row>33</xdr:row>
      <xdr:rowOff>147515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569A35C-FF82-4C30-97BA-A5A8382DE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598769" y="4176346"/>
          <a:ext cx="4227634" cy="31002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</xdr:colOff>
      <xdr:row>4</xdr:row>
      <xdr:rowOff>38100</xdr:rowOff>
    </xdr:from>
    <xdr:to>
      <xdr:col>8</xdr:col>
      <xdr:colOff>4111366</xdr:colOff>
      <xdr:row>18</xdr:row>
      <xdr:rowOff>190500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6CE58BE2-F86C-4EED-A2E4-D522D234C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73000" y="1009650"/>
          <a:ext cx="4054216" cy="3086100"/>
        </a:xfrm>
        <a:prstGeom prst="rect">
          <a:avLst/>
        </a:prstGeom>
      </xdr:spPr>
    </xdr:pic>
    <xdr:clientData/>
  </xdr:twoCellAnchor>
  <xdr:twoCellAnchor editAs="oneCell">
    <xdr:from>
      <xdr:col>8</xdr:col>
      <xdr:colOff>56031</xdr:colOff>
      <xdr:row>19</xdr:row>
      <xdr:rowOff>56030</xdr:rowOff>
    </xdr:from>
    <xdr:to>
      <xdr:col>8</xdr:col>
      <xdr:colOff>3529855</xdr:colOff>
      <xdr:row>33</xdr:row>
      <xdr:rowOff>133728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7E7D2723-E13F-406F-8D21-EF15AD3EB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574602" y="4154181"/>
          <a:ext cx="3473824" cy="2991228"/>
        </a:xfrm>
        <a:prstGeom prst="rect">
          <a:avLst/>
        </a:prstGeom>
      </xdr:spPr>
    </xdr:pic>
    <xdr:clientData/>
  </xdr:twoCellAnchor>
  <xdr:twoCellAnchor editAs="oneCell">
    <xdr:from>
      <xdr:col>8</xdr:col>
      <xdr:colOff>64034</xdr:colOff>
      <xdr:row>34</xdr:row>
      <xdr:rowOff>32017</xdr:rowOff>
    </xdr:from>
    <xdr:to>
      <xdr:col>8</xdr:col>
      <xdr:colOff>4690463</xdr:colOff>
      <xdr:row>48</xdr:row>
      <xdr:rowOff>121131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59F12F2F-81FB-44A8-8C55-99A7AEBA3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582605" y="7251807"/>
          <a:ext cx="4626429" cy="3002643"/>
        </a:xfrm>
        <a:prstGeom prst="rect">
          <a:avLst/>
        </a:prstGeom>
      </xdr:spPr>
    </xdr:pic>
    <xdr:clientData/>
  </xdr:twoCellAnchor>
  <xdr:twoCellAnchor editAs="oneCell">
    <xdr:from>
      <xdr:col>8</xdr:col>
      <xdr:colOff>40021</xdr:colOff>
      <xdr:row>49</xdr:row>
      <xdr:rowOff>72038</xdr:rowOff>
    </xdr:from>
    <xdr:to>
      <xdr:col>8</xdr:col>
      <xdr:colOff>4042122</xdr:colOff>
      <xdr:row>63</xdr:row>
      <xdr:rowOff>173998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6CE8C020-B238-4B39-B62F-B4671833D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558592" y="10413467"/>
          <a:ext cx="4002101" cy="3015489"/>
        </a:xfrm>
        <a:prstGeom prst="rect">
          <a:avLst/>
        </a:prstGeom>
      </xdr:spPr>
    </xdr:pic>
    <xdr:clientData/>
  </xdr:twoCellAnchor>
  <xdr:twoCellAnchor editAs="oneCell">
    <xdr:from>
      <xdr:col>8</xdr:col>
      <xdr:colOff>80043</xdr:colOff>
      <xdr:row>64</xdr:row>
      <xdr:rowOff>56031</xdr:rowOff>
    </xdr:from>
    <xdr:to>
      <xdr:col>8</xdr:col>
      <xdr:colOff>4731351</xdr:colOff>
      <xdr:row>78</xdr:row>
      <xdr:rowOff>160085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CE2AAC05-35FF-459D-BB89-F124A8BF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598614" y="13519098"/>
          <a:ext cx="4651308" cy="3017584"/>
        </a:xfrm>
        <a:prstGeom prst="rect">
          <a:avLst/>
        </a:prstGeom>
      </xdr:spPr>
    </xdr:pic>
    <xdr:clientData/>
  </xdr:twoCellAnchor>
  <xdr:twoCellAnchor editAs="oneCell">
    <xdr:from>
      <xdr:col>8</xdr:col>
      <xdr:colOff>64033</xdr:colOff>
      <xdr:row>79</xdr:row>
      <xdr:rowOff>48025</xdr:rowOff>
    </xdr:from>
    <xdr:to>
      <xdr:col>8</xdr:col>
      <xdr:colOff>2569349</xdr:colOff>
      <xdr:row>93</xdr:row>
      <xdr:rowOff>140875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498082DC-919D-453C-A656-D2F67F3A6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582604" y="16632731"/>
          <a:ext cx="2505316" cy="3006379"/>
        </a:xfrm>
        <a:prstGeom prst="rect">
          <a:avLst/>
        </a:prstGeom>
      </xdr:spPr>
    </xdr:pic>
    <xdr:clientData/>
  </xdr:twoCellAnchor>
  <xdr:twoCellAnchor editAs="oneCell">
    <xdr:from>
      <xdr:col>8</xdr:col>
      <xdr:colOff>56030</xdr:colOff>
      <xdr:row>94</xdr:row>
      <xdr:rowOff>80042</xdr:rowOff>
    </xdr:from>
    <xdr:to>
      <xdr:col>8</xdr:col>
      <xdr:colOff>2913530</xdr:colOff>
      <xdr:row>108</xdr:row>
      <xdr:rowOff>109984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9064FB64-5F2A-4F03-A601-9D00310E4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574601" y="19786387"/>
          <a:ext cx="2857500" cy="2943471"/>
        </a:xfrm>
        <a:prstGeom prst="rect">
          <a:avLst/>
        </a:prstGeom>
      </xdr:spPr>
    </xdr:pic>
    <xdr:clientData/>
  </xdr:twoCellAnchor>
  <xdr:twoCellAnchor editAs="oneCell">
    <xdr:from>
      <xdr:col>8</xdr:col>
      <xdr:colOff>72038</xdr:colOff>
      <xdr:row>109</xdr:row>
      <xdr:rowOff>56029</xdr:rowOff>
    </xdr:from>
    <xdr:to>
      <xdr:col>8</xdr:col>
      <xdr:colOff>2705421</xdr:colOff>
      <xdr:row>123</xdr:row>
      <xdr:rowOff>83680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909F023D-F513-4324-B6A0-B56FC66FE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590609" y="22884012"/>
          <a:ext cx="2633383" cy="2941181"/>
        </a:xfrm>
        <a:prstGeom prst="rect">
          <a:avLst/>
        </a:prstGeom>
      </xdr:spPr>
    </xdr:pic>
    <xdr:clientData/>
  </xdr:twoCellAnchor>
  <xdr:twoCellAnchor editAs="oneCell">
    <xdr:from>
      <xdr:col>8</xdr:col>
      <xdr:colOff>56030</xdr:colOff>
      <xdr:row>124</xdr:row>
      <xdr:rowOff>80042</xdr:rowOff>
    </xdr:from>
    <xdr:to>
      <xdr:col>8</xdr:col>
      <xdr:colOff>8668551</xdr:colOff>
      <xdr:row>138</xdr:row>
      <xdr:rowOff>5806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AE52E2A8-41F1-4886-9870-6683B6396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574601" y="26029664"/>
          <a:ext cx="8612521" cy="28392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72120</xdr:colOff>
      <xdr:row>4</xdr:row>
      <xdr:rowOff>23812</xdr:rowOff>
    </xdr:from>
    <xdr:to>
      <xdr:col>7</xdr:col>
      <xdr:colOff>4451445</xdr:colOff>
      <xdr:row>18</xdr:row>
      <xdr:rowOff>147637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615087B-522A-4B29-82E3-1840FD7AE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90691" y="976312"/>
          <a:ext cx="4379325" cy="2981325"/>
        </a:xfrm>
        <a:prstGeom prst="rect">
          <a:avLst/>
        </a:prstGeom>
      </xdr:spPr>
    </xdr:pic>
    <xdr:clientData/>
  </xdr:twoCellAnchor>
  <xdr:twoCellAnchor editAs="oneCell">
    <xdr:from>
      <xdr:col>7</xdr:col>
      <xdr:colOff>168330</xdr:colOff>
      <xdr:row>19</xdr:row>
      <xdr:rowOff>43626</xdr:rowOff>
    </xdr:from>
    <xdr:to>
      <xdr:col>7</xdr:col>
      <xdr:colOff>4046124</xdr:colOff>
      <xdr:row>33</xdr:row>
      <xdr:rowOff>102758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FC033EE-5FB6-483F-8752-89ADAA00F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686901" y="4084947"/>
          <a:ext cx="3877794" cy="2916632"/>
        </a:xfrm>
        <a:prstGeom prst="rect">
          <a:avLst/>
        </a:prstGeom>
      </xdr:spPr>
    </xdr:pic>
    <xdr:clientData/>
  </xdr:twoCellAnchor>
  <xdr:twoCellAnchor editAs="oneCell">
    <xdr:from>
      <xdr:col>7</xdr:col>
      <xdr:colOff>155282</xdr:colOff>
      <xdr:row>34</xdr:row>
      <xdr:rowOff>49822</xdr:rowOff>
    </xdr:from>
    <xdr:to>
      <xdr:col>7</xdr:col>
      <xdr:colOff>4735286</xdr:colOff>
      <xdr:row>48</xdr:row>
      <xdr:rowOff>144875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289F9FED-3DE0-479F-945C-6644B5778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673853" y="7152751"/>
          <a:ext cx="4580004" cy="2952553"/>
        </a:xfrm>
        <a:prstGeom prst="rect">
          <a:avLst/>
        </a:prstGeom>
      </xdr:spPr>
    </xdr:pic>
    <xdr:clientData/>
  </xdr:twoCellAnchor>
  <xdr:twoCellAnchor editAs="oneCell">
    <xdr:from>
      <xdr:col>7</xdr:col>
      <xdr:colOff>143115</xdr:colOff>
      <xdr:row>49</xdr:row>
      <xdr:rowOff>46424</xdr:rowOff>
    </xdr:from>
    <xdr:to>
      <xdr:col>7</xdr:col>
      <xdr:colOff>3642331</xdr:colOff>
      <xdr:row>63</xdr:row>
      <xdr:rowOff>113659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A4DA80AF-0905-4FA9-B984-F8A77961F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661686" y="10210960"/>
          <a:ext cx="3499216" cy="2924735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104775</xdr:colOff>
      <xdr:row>64</xdr:row>
      <xdr:rowOff>66675</xdr:rowOff>
    </xdr:from>
    <xdr:to>
      <xdr:col>7</xdr:col>
      <xdr:colOff>3819525</xdr:colOff>
      <xdr:row>78</xdr:row>
      <xdr:rowOff>110605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B002393-71A2-4AF5-A715-796A6E0CD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620625" y="13611225"/>
          <a:ext cx="3714750" cy="2977630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104775</xdr:colOff>
      <xdr:row>79</xdr:row>
      <xdr:rowOff>66676</xdr:rowOff>
    </xdr:from>
    <xdr:to>
      <xdr:col>7</xdr:col>
      <xdr:colOff>3629025</xdr:colOff>
      <xdr:row>93</xdr:row>
      <xdr:rowOff>108596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F670551-894E-42D4-B63E-412466BAB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620625" y="19897726"/>
          <a:ext cx="3524250" cy="2975620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104776</xdr:colOff>
      <xdr:row>94</xdr:row>
      <xdr:rowOff>76200</xdr:rowOff>
    </xdr:from>
    <xdr:to>
      <xdr:col>7</xdr:col>
      <xdr:colOff>4371976</xdr:colOff>
      <xdr:row>108</xdr:row>
      <xdr:rowOff>112511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6AED3CF4-8E82-47FB-9943-1A2C38AF0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620626" y="23050500"/>
          <a:ext cx="4267200" cy="2970011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109</xdr:row>
      <xdr:rowOff>66675</xdr:rowOff>
    </xdr:from>
    <xdr:to>
      <xdr:col>7</xdr:col>
      <xdr:colOff>2390775</xdr:colOff>
      <xdr:row>123</xdr:row>
      <xdr:rowOff>102618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C5529A88-135A-4EC6-8217-871B059A5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592050" y="26184225"/>
          <a:ext cx="2314575" cy="2969643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124</xdr:row>
      <xdr:rowOff>57150</xdr:rowOff>
    </xdr:from>
    <xdr:to>
      <xdr:col>7</xdr:col>
      <xdr:colOff>3416107</xdr:colOff>
      <xdr:row>138</xdr:row>
      <xdr:rowOff>152400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D7A8FF09-F0CC-46D0-B5AE-B6F325FAA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592050" y="29317950"/>
          <a:ext cx="3339907" cy="302895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139</xdr:row>
      <xdr:rowOff>123825</xdr:rowOff>
    </xdr:from>
    <xdr:to>
      <xdr:col>7</xdr:col>
      <xdr:colOff>4210051</xdr:colOff>
      <xdr:row>153</xdr:row>
      <xdr:rowOff>75469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554A74C0-C407-4100-AD61-2487FFCA5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611101" y="32527875"/>
          <a:ext cx="4114800" cy="2885344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154</xdr:row>
      <xdr:rowOff>47626</xdr:rowOff>
    </xdr:from>
    <xdr:to>
      <xdr:col>7</xdr:col>
      <xdr:colOff>5908164</xdr:colOff>
      <xdr:row>168</xdr:row>
      <xdr:rowOff>123826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DF9C50D3-2F76-498E-860E-66B23A20E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582525" y="35594926"/>
          <a:ext cx="5841489" cy="30099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85724</xdr:colOff>
      <xdr:row>19</xdr:row>
      <xdr:rowOff>52511</xdr:rowOff>
    </xdr:from>
    <xdr:to>
      <xdr:col>7</xdr:col>
      <xdr:colOff>4010025</xdr:colOff>
      <xdr:row>33</xdr:row>
      <xdr:rowOff>163740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AD7265E-A0C5-4157-9163-539FD8DAA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01574" y="4167311"/>
          <a:ext cx="3924301" cy="3044929"/>
        </a:xfrm>
        <a:prstGeom prst="rect">
          <a:avLst/>
        </a:prstGeom>
      </xdr:spPr>
    </xdr:pic>
    <xdr:clientData/>
  </xdr:twoCellAnchor>
  <xdr:twoCellAnchor editAs="oneCell">
    <xdr:from>
      <xdr:col>7</xdr:col>
      <xdr:colOff>47624</xdr:colOff>
      <xdr:row>4</xdr:row>
      <xdr:rowOff>41649</xdr:rowOff>
    </xdr:from>
    <xdr:to>
      <xdr:col>7</xdr:col>
      <xdr:colOff>4495800</xdr:colOff>
      <xdr:row>18</xdr:row>
      <xdr:rowOff>168654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5A832C38-9EFD-4EEF-AD95-44B0006AE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563474" y="1013199"/>
          <a:ext cx="4448176" cy="306070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</xdr:colOff>
      <xdr:row>4</xdr:row>
      <xdr:rowOff>47626</xdr:rowOff>
    </xdr:from>
    <xdr:to>
      <xdr:col>7</xdr:col>
      <xdr:colOff>3893475</xdr:colOff>
      <xdr:row>18</xdr:row>
      <xdr:rowOff>152400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A90DA595-E7F4-450D-8C6D-B87905249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92050" y="1019176"/>
          <a:ext cx="3817275" cy="3038474"/>
        </a:xfrm>
        <a:prstGeom prst="rect">
          <a:avLst/>
        </a:prstGeom>
      </xdr:spPr>
    </xdr:pic>
    <xdr:clientData/>
  </xdr:twoCellAnchor>
  <xdr:twoCellAnchor editAs="oneCell">
    <xdr:from>
      <xdr:col>7</xdr:col>
      <xdr:colOff>132907</xdr:colOff>
      <xdr:row>19</xdr:row>
      <xdr:rowOff>99680</xdr:rowOff>
    </xdr:from>
    <xdr:to>
      <xdr:col>7</xdr:col>
      <xdr:colOff>8875102</xdr:colOff>
      <xdr:row>33</xdr:row>
      <xdr:rowOff>8306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959F89CB-CFD5-4263-B530-9D9E44B38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648314" y="4219796"/>
          <a:ext cx="8742195" cy="2854731"/>
        </a:xfrm>
        <a:prstGeom prst="rect">
          <a:avLst/>
        </a:prstGeom>
      </xdr:spPr>
    </xdr:pic>
    <xdr:clientData/>
  </xdr:twoCellAnchor>
  <xdr:twoCellAnchor editAs="oneCell">
    <xdr:from>
      <xdr:col>7</xdr:col>
      <xdr:colOff>60613</xdr:colOff>
      <xdr:row>49</xdr:row>
      <xdr:rowOff>51955</xdr:rowOff>
    </xdr:from>
    <xdr:to>
      <xdr:col>7</xdr:col>
      <xdr:colOff>5258962</xdr:colOff>
      <xdr:row>63</xdr:row>
      <xdr:rowOff>77931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4CDEDC6A-C0BB-49B0-B5CE-5F337DF82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581658" y="10373591"/>
          <a:ext cx="5198349" cy="2935431"/>
        </a:xfrm>
        <a:prstGeom prst="rect">
          <a:avLst/>
        </a:prstGeom>
      </xdr:spPr>
    </xdr:pic>
    <xdr:clientData/>
  </xdr:twoCellAnchor>
  <xdr:twoCellAnchor editAs="oneCell">
    <xdr:from>
      <xdr:col>7</xdr:col>
      <xdr:colOff>31402</xdr:colOff>
      <xdr:row>34</xdr:row>
      <xdr:rowOff>31401</xdr:rowOff>
    </xdr:from>
    <xdr:to>
      <xdr:col>7</xdr:col>
      <xdr:colOff>4565302</xdr:colOff>
      <xdr:row>48</xdr:row>
      <xdr:rowOff>182737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78711DC9-5DA4-4309-91EE-3CC867FF8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549973" y="7274588"/>
          <a:ext cx="4533900" cy="308210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111580</xdr:colOff>
      <xdr:row>4</xdr:row>
      <xdr:rowOff>85727</xdr:rowOff>
    </xdr:from>
    <xdr:to>
      <xdr:col>7</xdr:col>
      <xdr:colOff>2476500</xdr:colOff>
      <xdr:row>18</xdr:row>
      <xdr:rowOff>107357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B6A57F4-8600-444F-B106-209E70436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30151" y="1065441"/>
          <a:ext cx="2364920" cy="2879130"/>
        </a:xfrm>
        <a:prstGeom prst="rect">
          <a:avLst/>
        </a:prstGeom>
      </xdr:spPr>
    </xdr:pic>
    <xdr:clientData/>
  </xdr:twoCellAnchor>
  <xdr:twoCellAnchor editAs="oneCell">
    <xdr:from>
      <xdr:col>7</xdr:col>
      <xdr:colOff>118384</xdr:colOff>
      <xdr:row>19</xdr:row>
      <xdr:rowOff>88445</xdr:rowOff>
    </xdr:from>
    <xdr:to>
      <xdr:col>7</xdr:col>
      <xdr:colOff>3640765</xdr:colOff>
      <xdr:row>33</xdr:row>
      <xdr:rowOff>81642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C7F557D-107F-485C-A9B8-E354D6276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636955" y="4129766"/>
          <a:ext cx="3522381" cy="2850697"/>
        </a:xfrm>
        <a:prstGeom prst="rect">
          <a:avLst/>
        </a:prstGeom>
      </xdr:spPr>
    </xdr:pic>
    <xdr:clientData/>
  </xdr:twoCellAnchor>
  <xdr:twoCellAnchor editAs="oneCell">
    <xdr:from>
      <xdr:col>7</xdr:col>
      <xdr:colOff>121105</xdr:colOff>
      <xdr:row>34</xdr:row>
      <xdr:rowOff>85724</xdr:rowOff>
    </xdr:from>
    <xdr:to>
      <xdr:col>7</xdr:col>
      <xdr:colOff>3306855</xdr:colOff>
      <xdr:row>48</xdr:row>
      <xdr:rowOff>149678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B20D1C3F-352D-461F-B232-A0D0B299B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639676" y="7188653"/>
          <a:ext cx="3185750" cy="2921454"/>
        </a:xfrm>
        <a:prstGeom prst="rect">
          <a:avLst/>
        </a:prstGeom>
      </xdr:spPr>
    </xdr:pic>
    <xdr:clientData/>
  </xdr:twoCellAnchor>
  <xdr:twoCellAnchor editAs="oneCell">
    <xdr:from>
      <xdr:col>7</xdr:col>
      <xdr:colOff>97569</xdr:colOff>
      <xdr:row>49</xdr:row>
      <xdr:rowOff>133349</xdr:rowOff>
    </xdr:from>
    <xdr:to>
      <xdr:col>7</xdr:col>
      <xdr:colOff>3021743</xdr:colOff>
      <xdr:row>63</xdr:row>
      <xdr:rowOff>11344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5DBAD01-BC55-4582-AF35-FBFE97308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608785" y="10379160"/>
          <a:ext cx="2924174" cy="2761238"/>
        </a:xfrm>
        <a:prstGeom prst="rect">
          <a:avLst/>
        </a:prstGeom>
      </xdr:spPr>
    </xdr:pic>
    <xdr:clientData/>
  </xdr:twoCellAnchor>
  <xdr:twoCellAnchor editAs="oneCell">
    <xdr:from>
      <xdr:col>7</xdr:col>
      <xdr:colOff>67010</xdr:colOff>
      <xdr:row>79</xdr:row>
      <xdr:rowOff>42402</xdr:rowOff>
    </xdr:from>
    <xdr:to>
      <xdr:col>7</xdr:col>
      <xdr:colOff>3668413</xdr:colOff>
      <xdr:row>93</xdr:row>
      <xdr:rowOff>124905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606BD1E-EA36-47EB-85CE-3C1C776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578226" y="16466591"/>
          <a:ext cx="3601403" cy="2965746"/>
        </a:xfrm>
        <a:prstGeom prst="rect">
          <a:avLst/>
        </a:prstGeom>
      </xdr:spPr>
    </xdr:pic>
    <xdr:clientData/>
  </xdr:twoCellAnchor>
  <xdr:twoCellAnchor editAs="oneCell">
    <xdr:from>
      <xdr:col>7</xdr:col>
      <xdr:colOff>3761457</xdr:colOff>
      <xdr:row>79</xdr:row>
      <xdr:rowOff>69947</xdr:rowOff>
    </xdr:from>
    <xdr:to>
      <xdr:col>7</xdr:col>
      <xdr:colOff>6422938</xdr:colOff>
      <xdr:row>93</xdr:row>
      <xdr:rowOff>72367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BC2AD093-FC9B-499A-96E6-DD895948D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272673" y="16494136"/>
          <a:ext cx="2661481" cy="2885663"/>
        </a:xfrm>
        <a:prstGeom prst="rect">
          <a:avLst/>
        </a:prstGeom>
      </xdr:spPr>
    </xdr:pic>
    <xdr:clientData/>
  </xdr:twoCellAnchor>
  <xdr:twoCellAnchor editAs="oneCell">
    <xdr:from>
      <xdr:col>8</xdr:col>
      <xdr:colOff>2663715</xdr:colOff>
      <xdr:row>72</xdr:row>
      <xdr:rowOff>49560</xdr:rowOff>
    </xdr:from>
    <xdr:to>
      <xdr:col>13</xdr:col>
      <xdr:colOff>393615</xdr:colOff>
      <xdr:row>84</xdr:row>
      <xdr:rowOff>150617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2F4E93FF-BA39-48D9-8E62-CA3E34A4F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3890858" y="14908560"/>
          <a:ext cx="3717043" cy="2550343"/>
        </a:xfrm>
        <a:prstGeom prst="rect">
          <a:avLst/>
        </a:prstGeom>
      </xdr:spPr>
    </xdr:pic>
    <xdr:clientData/>
  </xdr:twoCellAnchor>
  <xdr:twoCellAnchor editAs="oneCell">
    <xdr:from>
      <xdr:col>7</xdr:col>
      <xdr:colOff>82454</xdr:colOff>
      <xdr:row>94</xdr:row>
      <xdr:rowOff>91954</xdr:rowOff>
    </xdr:from>
    <xdr:to>
      <xdr:col>7</xdr:col>
      <xdr:colOff>3793132</xdr:colOff>
      <xdr:row>108</xdr:row>
      <xdr:rowOff>142803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8818DD55-3621-41F5-9283-B12D3DD29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593670" y="19605332"/>
          <a:ext cx="3710678" cy="2934093"/>
        </a:xfrm>
        <a:prstGeom prst="rect">
          <a:avLst/>
        </a:prstGeom>
      </xdr:spPr>
    </xdr:pic>
    <xdr:clientData/>
  </xdr:twoCellAnchor>
  <xdr:twoCellAnchor editAs="oneCell">
    <xdr:from>
      <xdr:col>7</xdr:col>
      <xdr:colOff>146995</xdr:colOff>
      <xdr:row>64</xdr:row>
      <xdr:rowOff>79803</xdr:rowOff>
    </xdr:from>
    <xdr:to>
      <xdr:col>7</xdr:col>
      <xdr:colOff>3179290</xdr:colOff>
      <xdr:row>78</xdr:row>
      <xdr:rowOff>59894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87957E17-3200-44A9-9040-919D85FDD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658211" y="13414803"/>
          <a:ext cx="3032295" cy="2863334"/>
        </a:xfrm>
        <a:prstGeom prst="rect">
          <a:avLst/>
        </a:prstGeom>
      </xdr:spPr>
    </xdr:pic>
    <xdr:clientData/>
  </xdr:twoCellAnchor>
  <xdr:twoCellAnchor editAs="oneCell">
    <xdr:from>
      <xdr:col>7</xdr:col>
      <xdr:colOff>74544</xdr:colOff>
      <xdr:row>109</xdr:row>
      <xdr:rowOff>182218</xdr:rowOff>
    </xdr:from>
    <xdr:to>
      <xdr:col>7</xdr:col>
      <xdr:colOff>3937359</xdr:colOff>
      <xdr:row>122</xdr:row>
      <xdr:rowOff>165653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A312321E-4409-4ACF-8318-68F46C2F9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589566" y="22893131"/>
          <a:ext cx="3862815" cy="26752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B4DB8F7-4580-421F-89D7-74A190D194A7}" name="Tableau2" displayName="Tableau2" ref="A2:H54" totalsRowShown="0" headerRowDxfId="9" tableBorderDxfId="8">
  <autoFilter ref="A2:H54" xr:uid="{AB4DB8F7-4580-421F-89D7-74A190D194A7}"/>
  <tableColumns count="8">
    <tableColumn id="1" xr3:uid="{066B3B0F-4908-4A2A-BCDE-4E895D649147}" name="Campus" dataDxfId="7"/>
    <tableColumn id="2" xr3:uid="{E118F06A-6702-4003-88EF-A980FC2EE0A3}" name="nom" dataDxfId="6"/>
    <tableColumn id="3" xr3:uid="{12FF5CEE-2B74-4461-8863-31D3C0970A69}" name="surface assujettie aux obligations ombrage (m²)" dataDxfId="5"/>
    <tableColumn id="4" xr3:uid="{FC55E1F0-2C84-4940-BCF6-B40DBC83EF5A}" name="surface assujettie aux obligations EP (m²)" dataDxfId="4"/>
    <tableColumn id="25" xr3:uid="{8A515D87-4A04-4069-8536-598439180C07}" name="Surfaces ombragées (m²)" dataDxfId="3"/>
    <tableColumn id="26" xr3:uid="{3C11E83F-3B77-4D01-AFCB-61B4DFD6AEDB}" name="Exonération si surface ombragées &gt;50%" dataDxfId="2"/>
    <tableColumn id="29" xr3:uid="{48E2700D-74F1-4E28-A89E-9CAA5C134365}" name="Références cadastrales" dataDxfId="1"/>
    <tableColumn id="6" xr3:uid="{BB776062-65AF-40F7-93A1-08F9AAA1D74E}" name="localisation" dataDxfId="0" dataCellStyle="Lien hypertexte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E7146-94EC-4560-87CC-DFE4008AA0DD}">
  <dimension ref="A1:H68"/>
  <sheetViews>
    <sheetView tabSelected="1" zoomScaleNormal="100" workbookViewId="0">
      <pane xSplit="2" topLeftCell="C1" activePane="topRight" state="frozen"/>
      <selection pane="topRight" activeCell="H54" sqref="H54"/>
    </sheetView>
  </sheetViews>
  <sheetFormatPr baseColWidth="10" defaultRowHeight="15" outlineLevelCol="1" x14ac:dyDescent="0.25"/>
  <cols>
    <col min="1" max="1" width="23.28515625" customWidth="1"/>
    <col min="2" max="2" width="29.140625" customWidth="1"/>
    <col min="3" max="3" width="47.5703125" customWidth="1"/>
    <col min="4" max="4" width="26.7109375" customWidth="1"/>
    <col min="5" max="5" width="24.5703125" customWidth="1"/>
    <col min="6" max="6" width="26.28515625" customWidth="1"/>
    <col min="7" max="7" width="49.7109375" customWidth="1" outlineLevel="1"/>
    <col min="8" max="8" width="35.85546875" customWidth="1"/>
  </cols>
  <sheetData>
    <row r="1" spans="1:8" ht="83.25" customHeight="1" x14ac:dyDescent="0.25">
      <c r="C1" s="46"/>
      <c r="D1" s="47"/>
      <c r="E1" s="47"/>
      <c r="F1" s="47"/>
      <c r="G1" s="47"/>
      <c r="H1" s="47"/>
    </row>
    <row r="2" spans="1:8" ht="83.25" customHeight="1" x14ac:dyDescent="0.35">
      <c r="A2" s="37" t="s">
        <v>86</v>
      </c>
      <c r="B2" s="38" t="s">
        <v>0</v>
      </c>
      <c r="C2" s="34" t="s">
        <v>8</v>
      </c>
      <c r="D2" s="35" t="s">
        <v>63</v>
      </c>
      <c r="E2" s="35" t="s">
        <v>110</v>
      </c>
      <c r="F2" s="36" t="s">
        <v>111</v>
      </c>
      <c r="G2" s="36" t="s">
        <v>115</v>
      </c>
      <c r="H2" s="35" t="s">
        <v>6</v>
      </c>
    </row>
    <row r="3" spans="1:8" s="5" customFormat="1" x14ac:dyDescent="0.25">
      <c r="A3" s="28" t="s">
        <v>65</v>
      </c>
      <c r="B3" s="3" t="s">
        <v>38</v>
      </c>
      <c r="C3" s="26">
        <f>ROUND('Méthode de calcul - Brabois Ing'!D5,0)</f>
        <v>1813</v>
      </c>
      <c r="D3" s="25">
        <f>'Méthode de calcul - Brabois Ing'!E5</f>
        <v>2600</v>
      </c>
      <c r="E3" s="25"/>
      <c r="F3" s="25"/>
      <c r="G3" s="25" t="s">
        <v>121</v>
      </c>
      <c r="H3" s="4" t="s">
        <v>87</v>
      </c>
    </row>
    <row r="4" spans="1:8" s="5" customFormat="1" x14ac:dyDescent="0.25">
      <c r="A4" s="28" t="s">
        <v>65</v>
      </c>
      <c r="B4" s="3" t="s">
        <v>39</v>
      </c>
      <c r="C4" s="26">
        <f>ROUND('Méthode de calcul - Brabois Ing'!D20,0)</f>
        <v>1172</v>
      </c>
      <c r="D4" s="25">
        <f>'Méthode de calcul - Brabois Ing'!E20</f>
        <v>1230</v>
      </c>
      <c r="E4" s="25"/>
      <c r="F4" s="25"/>
      <c r="G4" s="25" t="s">
        <v>121</v>
      </c>
      <c r="H4" s="4" t="s">
        <v>88</v>
      </c>
    </row>
    <row r="5" spans="1:8" s="5" customFormat="1" x14ac:dyDescent="0.25">
      <c r="A5" s="28" t="s">
        <v>65</v>
      </c>
      <c r="B5" s="3" t="s">
        <v>40</v>
      </c>
      <c r="C5" s="26">
        <f>ROUND('Méthode de calcul - Brabois Ing'!D35,0)</f>
        <v>1895</v>
      </c>
      <c r="D5" s="25">
        <f>'Méthode de calcul - Brabois Ing'!E35</f>
        <v>3050</v>
      </c>
      <c r="E5" s="25"/>
      <c r="F5" s="25"/>
      <c r="G5" s="25" t="s">
        <v>121</v>
      </c>
      <c r="H5" s="4" t="s">
        <v>89</v>
      </c>
    </row>
    <row r="6" spans="1:8" x14ac:dyDescent="0.25">
      <c r="A6" s="28" t="s">
        <v>65</v>
      </c>
      <c r="B6" s="1" t="s">
        <v>41</v>
      </c>
      <c r="C6" s="26">
        <f>ROUND('Méthode de calcul - Brabois Ing'!D50,0)</f>
        <v>528</v>
      </c>
      <c r="D6" s="25">
        <f>'Méthode de calcul - Brabois Ing'!E50</f>
        <v>533.94000000000005</v>
      </c>
      <c r="E6" s="25"/>
      <c r="F6" s="25"/>
      <c r="G6" s="25" t="s">
        <v>121</v>
      </c>
      <c r="H6" s="2" t="s">
        <v>90</v>
      </c>
    </row>
    <row r="7" spans="1:8" x14ac:dyDescent="0.25">
      <c r="A7" s="28" t="s">
        <v>65</v>
      </c>
      <c r="B7" s="1" t="s">
        <v>42</v>
      </c>
      <c r="C7" s="26">
        <f>ROUND('Méthode de calcul - Brabois Ing'!D65,0)</f>
        <v>3923</v>
      </c>
      <c r="D7" s="25">
        <f>'Méthode de calcul - Brabois Ing'!E65</f>
        <v>4930</v>
      </c>
      <c r="E7" s="25"/>
      <c r="F7" s="25"/>
      <c r="G7" s="25" t="s">
        <v>121</v>
      </c>
      <c r="H7" s="2" t="s">
        <v>91</v>
      </c>
    </row>
    <row r="8" spans="1:8" x14ac:dyDescent="0.25">
      <c r="A8" s="28" t="s">
        <v>65</v>
      </c>
      <c r="B8" s="1" t="s">
        <v>43</v>
      </c>
      <c r="C8" s="26">
        <f>ROUND('Méthode de calcul - Brabois Ing'!D80,0)</f>
        <v>939</v>
      </c>
      <c r="D8" s="25">
        <f>'Méthode de calcul - Brabois Ing'!E80</f>
        <v>938.62</v>
      </c>
      <c r="E8" s="25"/>
      <c r="F8" s="25"/>
      <c r="G8" s="25" t="s">
        <v>121</v>
      </c>
      <c r="H8" s="2" t="s">
        <v>92</v>
      </c>
    </row>
    <row r="9" spans="1:8" x14ac:dyDescent="0.25">
      <c r="A9" s="28" t="s">
        <v>65</v>
      </c>
      <c r="B9" s="1" t="s">
        <v>44</v>
      </c>
      <c r="C9" s="26">
        <f>ROUND('Méthode de calcul - Brabois Ing'!D95,0)</f>
        <v>2190</v>
      </c>
      <c r="D9" s="25">
        <f>'Méthode de calcul - Brabois Ing'!E95</f>
        <v>2190</v>
      </c>
      <c r="E9" s="25"/>
      <c r="F9" s="25"/>
      <c r="G9" s="25" t="s">
        <v>121</v>
      </c>
      <c r="H9" s="2" t="s">
        <v>93</v>
      </c>
    </row>
    <row r="10" spans="1:8" x14ac:dyDescent="0.25">
      <c r="A10" s="28" t="s">
        <v>65</v>
      </c>
      <c r="B10" s="1" t="s">
        <v>45</v>
      </c>
      <c r="C10" s="26">
        <f>ROUND('Méthode de calcul - Brabois Ing'!D110,0)</f>
        <v>642</v>
      </c>
      <c r="D10" s="25">
        <f>'Méthode de calcul - Brabois Ing'!E110</f>
        <v>672.89</v>
      </c>
      <c r="E10" s="25"/>
      <c r="F10" s="25"/>
      <c r="G10" s="25" t="s">
        <v>121</v>
      </c>
      <c r="H10" s="2" t="s">
        <v>94</v>
      </c>
    </row>
    <row r="11" spans="1:8" x14ac:dyDescent="0.25">
      <c r="A11" s="28" t="s">
        <v>65</v>
      </c>
      <c r="B11" s="1" t="s">
        <v>46</v>
      </c>
      <c r="C11" s="26">
        <f>ROUND('Méthode de calcul - Brabois Ing'!D125,0)</f>
        <v>499</v>
      </c>
      <c r="D11" s="25">
        <f>'Méthode de calcul - Brabois Ing'!E125</f>
        <v>499.15999999999997</v>
      </c>
      <c r="E11" s="25"/>
      <c r="F11" s="25"/>
      <c r="G11" s="25" t="s">
        <v>121</v>
      </c>
      <c r="H11" s="2" t="s">
        <v>95</v>
      </c>
    </row>
    <row r="12" spans="1:8" s="5" customFormat="1" ht="15.75" customHeight="1" x14ac:dyDescent="0.25">
      <c r="A12" s="28" t="s">
        <v>66</v>
      </c>
      <c r="B12" s="3" t="s">
        <v>17</v>
      </c>
      <c r="C12" s="26">
        <f>ROUND('Méthode de calcul - Bbois Santé'!D5,0)</f>
        <v>16455</v>
      </c>
      <c r="D12" s="26">
        <f>'Méthode de calcul - Bbois Santé'!E5</f>
        <v>20290</v>
      </c>
      <c r="E12" s="26"/>
      <c r="F12" s="26"/>
      <c r="G12" s="44" t="s">
        <v>122</v>
      </c>
      <c r="H12" s="4" t="s">
        <v>16</v>
      </c>
    </row>
    <row r="13" spans="1:8" s="5" customFormat="1" x14ac:dyDescent="0.25">
      <c r="A13" s="28" t="s">
        <v>66</v>
      </c>
      <c r="B13" s="3" t="s">
        <v>22</v>
      </c>
      <c r="C13" s="26">
        <f>ROUND('Méthode de calcul - Bbois Santé'!D20,0)</f>
        <v>1336</v>
      </c>
      <c r="D13" s="26">
        <f>'Méthode de calcul - Bbois Santé'!E20</f>
        <v>1570</v>
      </c>
      <c r="E13" s="26"/>
      <c r="F13" s="26"/>
      <c r="G13" s="26" t="s">
        <v>123</v>
      </c>
      <c r="H13" s="4" t="s">
        <v>18</v>
      </c>
    </row>
    <row r="14" spans="1:8" s="5" customFormat="1" x14ac:dyDescent="0.25">
      <c r="A14" s="28" t="s">
        <v>66</v>
      </c>
      <c r="B14" s="3" t="s">
        <v>23</v>
      </c>
      <c r="C14" s="26">
        <f>ROUND('Méthode de calcul - Bbois Santé'!D35,0)</f>
        <v>731</v>
      </c>
      <c r="D14" s="26">
        <f>'Méthode de calcul - Bbois Santé'!E35</f>
        <v>730.73</v>
      </c>
      <c r="E14" s="26"/>
      <c r="F14" s="26"/>
      <c r="G14" s="26" t="s">
        <v>123</v>
      </c>
      <c r="H14" s="4" t="s">
        <v>19</v>
      </c>
    </row>
    <row r="15" spans="1:8" s="5" customFormat="1" x14ac:dyDescent="0.25">
      <c r="A15" s="28" t="s">
        <v>66</v>
      </c>
      <c r="B15" s="3" t="s">
        <v>24</v>
      </c>
      <c r="C15" s="26">
        <f>ROUND('Méthode de calcul - Bbois Santé'!D50,0)</f>
        <v>4667</v>
      </c>
      <c r="D15" s="26">
        <f>'Méthode de calcul - Bbois Santé'!E50</f>
        <v>5490</v>
      </c>
      <c r="E15" s="26"/>
      <c r="F15" s="26"/>
      <c r="G15" s="26" t="s">
        <v>124</v>
      </c>
      <c r="H15" s="4" t="s">
        <v>20</v>
      </c>
    </row>
    <row r="16" spans="1:8" s="5" customFormat="1" x14ac:dyDescent="0.25">
      <c r="A16" s="28" t="s">
        <v>66</v>
      </c>
      <c r="B16" s="3" t="s">
        <v>25</v>
      </c>
      <c r="C16" s="26">
        <f>ROUND('Méthode de calcul - Bbois Santé'!D65,0)</f>
        <v>1400</v>
      </c>
      <c r="D16" s="26">
        <f>'Méthode de calcul - Bbois Santé'!E65</f>
        <v>1400</v>
      </c>
      <c r="E16" s="26"/>
      <c r="F16" s="26"/>
      <c r="G16" s="26" t="s">
        <v>125</v>
      </c>
      <c r="H16" s="4" t="s">
        <v>21</v>
      </c>
    </row>
    <row r="17" spans="1:8" s="5" customFormat="1" x14ac:dyDescent="0.25">
      <c r="A17" s="28" t="s">
        <v>66</v>
      </c>
      <c r="B17" s="3" t="s">
        <v>26</v>
      </c>
      <c r="C17" s="26">
        <f>ROUND('Méthode de calcul - Bbois Santé'!D80,0)</f>
        <v>1390</v>
      </c>
      <c r="D17" s="26">
        <f>'Méthode de calcul - Bbois Santé'!E80</f>
        <v>1390</v>
      </c>
      <c r="E17" s="26"/>
      <c r="F17" s="26"/>
      <c r="G17" s="26" t="s">
        <v>126</v>
      </c>
      <c r="H17" s="4" t="s">
        <v>32</v>
      </c>
    </row>
    <row r="18" spans="1:8" s="5" customFormat="1" x14ac:dyDescent="0.25">
      <c r="A18" s="28" t="s">
        <v>66</v>
      </c>
      <c r="B18" s="3" t="s">
        <v>27</v>
      </c>
      <c r="C18" s="26">
        <f>ROUND('Méthode de calcul - Bbois Santé'!D95,0)</f>
        <v>1390</v>
      </c>
      <c r="D18" s="26">
        <f>'Méthode de calcul - Bbois Santé'!E95</f>
        <v>1390</v>
      </c>
      <c r="E18" s="26"/>
      <c r="F18" s="26"/>
      <c r="G18" s="26" t="s">
        <v>126</v>
      </c>
      <c r="H18" s="4" t="s">
        <v>33</v>
      </c>
    </row>
    <row r="19" spans="1:8" s="5" customFormat="1" x14ac:dyDescent="0.25">
      <c r="A19" s="28" t="s">
        <v>66</v>
      </c>
      <c r="B19" s="3" t="s">
        <v>28</v>
      </c>
      <c r="C19" s="26">
        <f>ROUND('Méthode de calcul - Bbois Santé'!D110,0)</f>
        <v>353</v>
      </c>
      <c r="D19" s="26">
        <f>'Méthode de calcul - Bbois Santé'!E110</f>
        <v>381.33</v>
      </c>
      <c r="E19" s="26"/>
      <c r="F19" s="26"/>
      <c r="G19" s="26" t="s">
        <v>127</v>
      </c>
      <c r="H19" s="4" t="s">
        <v>34</v>
      </c>
    </row>
    <row r="20" spans="1:8" s="5" customFormat="1" x14ac:dyDescent="0.25">
      <c r="A20" s="28" t="s">
        <v>66</v>
      </c>
      <c r="B20" s="3" t="s">
        <v>29</v>
      </c>
      <c r="C20" s="26">
        <f>ROUND('Méthode de calcul - Bbois Santé'!D125,0)</f>
        <v>552</v>
      </c>
      <c r="D20" s="26">
        <f>'Méthode de calcul - Bbois Santé'!E125</f>
        <v>638.41</v>
      </c>
      <c r="E20" s="26"/>
      <c r="F20" s="26"/>
      <c r="G20" s="26" t="s">
        <v>128</v>
      </c>
      <c r="H20" s="4" t="s">
        <v>35</v>
      </c>
    </row>
    <row r="21" spans="1:8" s="5" customFormat="1" x14ac:dyDescent="0.25">
      <c r="A21" s="28" t="s">
        <v>66</v>
      </c>
      <c r="B21" s="3" t="s">
        <v>30</v>
      </c>
      <c r="C21" s="26">
        <f>ROUND('Méthode de calcul - Bbois Santé'!D140,0)</f>
        <v>112</v>
      </c>
      <c r="D21" s="26">
        <f>'Méthode de calcul - Bbois Santé'!E140</f>
        <v>112.05</v>
      </c>
      <c r="E21" s="26"/>
      <c r="F21" s="26"/>
      <c r="G21" s="26" t="s">
        <v>129</v>
      </c>
      <c r="H21" s="4" t="s">
        <v>37</v>
      </c>
    </row>
    <row r="22" spans="1:8" s="5" customFormat="1" x14ac:dyDescent="0.25">
      <c r="A22" s="28" t="s">
        <v>66</v>
      </c>
      <c r="B22" s="3" t="s">
        <v>31</v>
      </c>
      <c r="C22" s="26">
        <f>ROUND('Méthode de calcul - Bbois Santé'!D155,0)</f>
        <v>265</v>
      </c>
      <c r="D22" s="26">
        <f>'Méthode de calcul - Bbois Santé'!E155</f>
        <v>265.27999999999997</v>
      </c>
      <c r="E22" s="26"/>
      <c r="F22" s="26"/>
      <c r="G22" s="26" t="s">
        <v>123</v>
      </c>
      <c r="H22" s="4" t="s">
        <v>36</v>
      </c>
    </row>
    <row r="23" spans="1:8" s="5" customFormat="1" x14ac:dyDescent="0.25">
      <c r="A23" s="28" t="s">
        <v>1</v>
      </c>
      <c r="B23" s="3" t="s">
        <v>69</v>
      </c>
      <c r="C23" s="26">
        <f>ROUND('Méthode de calcul - IUT Charlem'!D5,0)</f>
        <v>2212</v>
      </c>
      <c r="D23" s="26">
        <f>'Méthode de calcul - IUT Charlem'!E5</f>
        <v>2280</v>
      </c>
      <c r="E23" s="26"/>
      <c r="F23" s="26"/>
      <c r="G23" s="26" t="s">
        <v>130</v>
      </c>
      <c r="H23" s="4" t="s">
        <v>137</v>
      </c>
    </row>
    <row r="24" spans="1:8" s="5" customFormat="1" x14ac:dyDescent="0.25">
      <c r="A24" s="28" t="s">
        <v>1</v>
      </c>
      <c r="B24" s="3" t="s">
        <v>70</v>
      </c>
      <c r="C24" s="26">
        <f>ROUND('Méthode de calcul - IUT Charlem'!D20,0)</f>
        <v>2321</v>
      </c>
      <c r="D24" s="26">
        <f>'Méthode de calcul - IUT Charlem'!E20</f>
        <v>2500</v>
      </c>
      <c r="E24" s="26"/>
      <c r="F24" s="26"/>
      <c r="G24" s="26" t="s">
        <v>131</v>
      </c>
      <c r="H24" s="4" t="s">
        <v>138</v>
      </c>
    </row>
    <row r="25" spans="1:8" s="5" customFormat="1" x14ac:dyDescent="0.25">
      <c r="A25" s="28" t="s">
        <v>2</v>
      </c>
      <c r="B25" s="3" t="s">
        <v>71</v>
      </c>
      <c r="C25" s="26">
        <f>ROUND('Méthode de calcul - CLSH'!D5,0)</f>
        <v>752</v>
      </c>
      <c r="D25" s="26">
        <f>'Méthode de calcul - CLSH'!E5</f>
        <v>751.75</v>
      </c>
      <c r="E25" s="26"/>
      <c r="F25" s="26"/>
      <c r="G25" s="26" t="s">
        <v>132</v>
      </c>
      <c r="H25" s="4" t="s">
        <v>96</v>
      </c>
    </row>
    <row r="26" spans="1:8" s="5" customFormat="1" x14ac:dyDescent="0.25">
      <c r="A26" s="28" t="s">
        <v>2</v>
      </c>
      <c r="B26" s="3" t="s">
        <v>72</v>
      </c>
      <c r="C26" s="26">
        <f>ROUND('Méthode de calcul - CLSH'!D20,0)</f>
        <v>1077</v>
      </c>
      <c r="D26" s="26">
        <f>'Méthode de calcul - CLSH'!E20</f>
        <v>1150</v>
      </c>
      <c r="E26" s="26"/>
      <c r="F26" s="26"/>
      <c r="G26" s="26" t="s">
        <v>132</v>
      </c>
      <c r="H26" s="4" t="s">
        <v>97</v>
      </c>
    </row>
    <row r="27" spans="1:8" s="5" customFormat="1" x14ac:dyDescent="0.25">
      <c r="A27" s="28" t="s">
        <v>2</v>
      </c>
      <c r="B27" s="3" t="s">
        <v>73</v>
      </c>
      <c r="C27" s="26">
        <f>ROUND('Méthode de calcul - CLSH'!D35,0)</f>
        <v>3514</v>
      </c>
      <c r="D27" s="26">
        <f>'Méthode de calcul - CLSH'!E35</f>
        <v>3790</v>
      </c>
      <c r="E27" s="26"/>
      <c r="F27" s="26"/>
      <c r="G27" s="26" t="s">
        <v>132</v>
      </c>
      <c r="H27" s="4" t="s">
        <v>98</v>
      </c>
    </row>
    <row r="28" spans="1:8" s="5" customFormat="1" x14ac:dyDescent="0.25">
      <c r="A28" s="28" t="s">
        <v>2</v>
      </c>
      <c r="B28" s="3" t="s">
        <v>74</v>
      </c>
      <c r="C28" s="26"/>
      <c r="D28" s="26"/>
      <c r="E28" s="26"/>
      <c r="F28" s="26"/>
      <c r="G28" s="26" t="s">
        <v>132</v>
      </c>
      <c r="H28" s="4" t="s">
        <v>99</v>
      </c>
    </row>
    <row r="29" spans="1:8" s="5" customFormat="1" x14ac:dyDescent="0.25">
      <c r="A29" s="28" t="s">
        <v>67</v>
      </c>
      <c r="B29" s="3" t="s">
        <v>7</v>
      </c>
      <c r="C29" s="26">
        <f>ROUND('Méthode de calcul - ENIM'!D5,0)</f>
        <v>2430</v>
      </c>
      <c r="D29" s="26">
        <f>'Méthode de calcul - ENIM'!E5</f>
        <v>2480</v>
      </c>
      <c r="E29" s="26"/>
      <c r="F29" s="26"/>
      <c r="G29" s="26" t="s">
        <v>133</v>
      </c>
      <c r="H29" s="4" t="s">
        <v>13</v>
      </c>
    </row>
    <row r="30" spans="1:8" s="5" customFormat="1" x14ac:dyDescent="0.25">
      <c r="A30" s="28" t="s">
        <v>67</v>
      </c>
      <c r="B30" s="3" t="s">
        <v>9</v>
      </c>
      <c r="C30" s="26">
        <f>ROUND('Méthode de calcul - ENIM'!D20,0)</f>
        <v>6659</v>
      </c>
      <c r="D30" s="26">
        <f>'Méthode de calcul - ENIM'!E20</f>
        <v>8040</v>
      </c>
      <c r="E30" s="26"/>
      <c r="F30" s="26"/>
      <c r="G30" s="44" t="s">
        <v>134</v>
      </c>
      <c r="H30" s="4" t="s">
        <v>14</v>
      </c>
    </row>
    <row r="31" spans="1:8" s="5" customFormat="1" x14ac:dyDescent="0.25">
      <c r="A31" s="28" t="s">
        <v>67</v>
      </c>
      <c r="B31" s="3" t="s">
        <v>10</v>
      </c>
      <c r="C31" s="26">
        <f>ROUND('Méthode de calcul - ENIM'!D35,0)</f>
        <v>6988</v>
      </c>
      <c r="D31" s="26">
        <f>'Méthode de calcul - ENIM'!E35</f>
        <v>10730</v>
      </c>
      <c r="E31" s="26"/>
      <c r="F31" s="26"/>
      <c r="G31" s="26" t="s">
        <v>135</v>
      </c>
      <c r="H31" s="4" t="s">
        <v>12</v>
      </c>
    </row>
    <row r="32" spans="1:8" s="5" customFormat="1" x14ac:dyDescent="0.25">
      <c r="A32" s="28" t="s">
        <v>67</v>
      </c>
      <c r="B32" s="3" t="s">
        <v>11</v>
      </c>
      <c r="C32" s="26">
        <f>ROUND('Méthode de calcul - ENIM'!D50,0)</f>
        <v>555</v>
      </c>
      <c r="D32" s="26">
        <f>'Méthode de calcul - ENIM'!E50</f>
        <v>724.94</v>
      </c>
      <c r="E32" s="26"/>
      <c r="F32" s="26"/>
      <c r="G32" s="26" t="s">
        <v>136</v>
      </c>
      <c r="H32" s="4" t="s">
        <v>15</v>
      </c>
    </row>
    <row r="33" spans="1:8" s="5" customFormat="1" x14ac:dyDescent="0.25">
      <c r="A33" s="28" t="s">
        <v>113</v>
      </c>
      <c r="B33" s="3" t="s">
        <v>75</v>
      </c>
      <c r="C33" s="33"/>
      <c r="D33" s="33"/>
      <c r="E33" s="33"/>
      <c r="F33" s="33"/>
      <c r="G33" s="33" t="s">
        <v>140</v>
      </c>
      <c r="H33" s="4" t="s">
        <v>139</v>
      </c>
    </row>
    <row r="34" spans="1:8" s="5" customFormat="1" x14ac:dyDescent="0.25">
      <c r="A34" s="28" t="s">
        <v>3</v>
      </c>
      <c r="B34" s="3" t="s">
        <v>76</v>
      </c>
      <c r="C34" s="26">
        <f>ROUND('Méthode de calcul - IPEFAM'!D5,0)</f>
        <v>4614</v>
      </c>
      <c r="D34" s="26">
        <f>'Méthode de calcul - IPEFAM'!E5</f>
        <v>5540</v>
      </c>
      <c r="E34" s="26"/>
      <c r="F34" s="26"/>
      <c r="G34" s="26" t="s">
        <v>141</v>
      </c>
      <c r="H34" s="4" t="s">
        <v>100</v>
      </c>
    </row>
    <row r="35" spans="1:8" s="5" customFormat="1" x14ac:dyDescent="0.25">
      <c r="A35" s="28" t="s">
        <v>3</v>
      </c>
      <c r="B35" s="3" t="s">
        <v>77</v>
      </c>
      <c r="C35" s="26">
        <f>ROUND('Méthode de calcul - IPEFAM'!D20,0)</f>
        <v>2684</v>
      </c>
      <c r="D35" s="26">
        <f>'Méthode de calcul - IPEFAM'!E20</f>
        <v>3050</v>
      </c>
      <c r="E35" s="26"/>
      <c r="F35" s="26"/>
      <c r="G35" s="26" t="s">
        <v>141</v>
      </c>
      <c r="H35" s="4" t="s">
        <v>101</v>
      </c>
    </row>
    <row r="36" spans="1:8" s="5" customFormat="1" x14ac:dyDescent="0.25">
      <c r="A36" s="28" t="s">
        <v>68</v>
      </c>
      <c r="B36" s="3" t="s">
        <v>53</v>
      </c>
      <c r="C36" s="26">
        <f>ROUND('Méthode de calcul - IUT NB'!D5,0)</f>
        <v>1350</v>
      </c>
      <c r="D36" s="26">
        <f>'Méthode de calcul - IUT NB'!E5</f>
        <v>1350</v>
      </c>
      <c r="E36" s="26"/>
      <c r="F36" s="26"/>
      <c r="G36" s="26" t="s">
        <v>142</v>
      </c>
      <c r="H36" s="4" t="s">
        <v>47</v>
      </c>
    </row>
    <row r="37" spans="1:8" s="5" customFormat="1" x14ac:dyDescent="0.25">
      <c r="A37" s="28" t="s">
        <v>68</v>
      </c>
      <c r="B37" s="3" t="s">
        <v>54</v>
      </c>
      <c r="C37" s="26">
        <f>ROUND('Méthode de calcul - IUT NB'!D20,0)</f>
        <v>638</v>
      </c>
      <c r="D37" s="26">
        <f>'Méthode de calcul - IUT NB'!E20</f>
        <v>637.79999999999995</v>
      </c>
      <c r="E37" s="26"/>
      <c r="F37" s="26"/>
      <c r="G37" s="26" t="s">
        <v>143</v>
      </c>
      <c r="H37" s="4" t="s">
        <v>48</v>
      </c>
    </row>
    <row r="38" spans="1:8" s="5" customFormat="1" x14ac:dyDescent="0.25">
      <c r="A38" s="28" t="s">
        <v>68</v>
      </c>
      <c r="B38" s="3" t="s">
        <v>55</v>
      </c>
      <c r="C38" s="26">
        <f>ROUND('Méthode de calcul - IUT NB'!D35,0)</f>
        <v>629</v>
      </c>
      <c r="D38" s="26">
        <f>'Méthode de calcul - IUT NB'!E35</f>
        <v>629.36</v>
      </c>
      <c r="E38" s="26"/>
      <c r="F38" s="26"/>
      <c r="G38" s="26" t="s">
        <v>143</v>
      </c>
      <c r="H38" s="4" t="s">
        <v>49</v>
      </c>
    </row>
    <row r="39" spans="1:8" s="5" customFormat="1" x14ac:dyDescent="0.25">
      <c r="A39" s="28" t="s">
        <v>68</v>
      </c>
      <c r="B39" s="3" t="s">
        <v>56</v>
      </c>
      <c r="C39" s="26">
        <f>ROUND('Méthode de calcul - IUT NB'!D50,0)</f>
        <v>420</v>
      </c>
      <c r="D39" s="26">
        <f>'Méthode de calcul - IUT NB'!E50</f>
        <v>419.62</v>
      </c>
      <c r="E39" s="26"/>
      <c r="F39" s="26"/>
      <c r="G39" s="26" t="s">
        <v>144</v>
      </c>
      <c r="H39" s="4" t="s">
        <v>50</v>
      </c>
    </row>
    <row r="40" spans="1:8" s="5" customFormat="1" x14ac:dyDescent="0.25">
      <c r="A40" s="28" t="s">
        <v>68</v>
      </c>
      <c r="B40" s="3" t="s">
        <v>57</v>
      </c>
      <c r="C40" s="26">
        <f>ROUND('Méthode de calcul - IUT NB'!D65,0)</f>
        <v>216</v>
      </c>
      <c r="D40" s="26">
        <f>'Méthode de calcul - IUT NB'!E65</f>
        <v>215.77</v>
      </c>
      <c r="E40" s="26"/>
      <c r="F40" s="26"/>
      <c r="G40" s="26" t="s">
        <v>142</v>
      </c>
      <c r="H40" s="4" t="s">
        <v>51</v>
      </c>
    </row>
    <row r="41" spans="1:8" s="5" customFormat="1" x14ac:dyDescent="0.25">
      <c r="A41" s="28" t="s">
        <v>68</v>
      </c>
      <c r="B41" s="3" t="s">
        <v>58</v>
      </c>
      <c r="C41" s="26">
        <f>ROUND('Méthode de calcul - IUT NB'!D80,0)</f>
        <v>6200</v>
      </c>
      <c r="D41" s="26">
        <f>'Méthode de calcul - IUT NB'!E80</f>
        <v>8760</v>
      </c>
      <c r="E41" s="26"/>
      <c r="F41" s="26"/>
      <c r="G41" s="26" t="s">
        <v>145</v>
      </c>
      <c r="H41" s="4" t="s">
        <v>52</v>
      </c>
    </row>
    <row r="42" spans="1:8" s="5" customFormat="1" x14ac:dyDescent="0.25">
      <c r="A42" s="28" t="s">
        <v>68</v>
      </c>
      <c r="B42" s="3" t="s">
        <v>59</v>
      </c>
      <c r="C42" s="26">
        <f>ROUND('Méthode de calcul - IUT NB'!D95,0)</f>
        <v>115</v>
      </c>
      <c r="D42" s="26">
        <f>'Méthode de calcul - IUT NB'!E95</f>
        <v>114.51</v>
      </c>
      <c r="E42" s="26"/>
      <c r="F42" s="26"/>
      <c r="G42" s="26" t="s">
        <v>146</v>
      </c>
      <c r="H42" s="4" t="s">
        <v>61</v>
      </c>
    </row>
    <row r="43" spans="1:8" s="5" customFormat="1" x14ac:dyDescent="0.25">
      <c r="A43" s="28" t="s">
        <v>68</v>
      </c>
      <c r="B43" s="3" t="s">
        <v>60</v>
      </c>
      <c r="C43" s="26">
        <f>ROUND('Méthode de calcul - IUT NB'!D110,0)</f>
        <v>57</v>
      </c>
      <c r="D43" s="26">
        <f>'Méthode de calcul - IUT NB'!E110</f>
        <v>69.33</v>
      </c>
      <c r="E43" s="26"/>
      <c r="F43" s="26"/>
      <c r="G43" s="26" t="s">
        <v>143</v>
      </c>
      <c r="H43" s="4" t="s">
        <v>62</v>
      </c>
    </row>
    <row r="44" spans="1:8" s="5" customFormat="1" x14ac:dyDescent="0.25">
      <c r="A44" s="28" t="s">
        <v>81</v>
      </c>
      <c r="B44" s="3" t="s">
        <v>78</v>
      </c>
      <c r="C44" s="26"/>
      <c r="D44" s="26"/>
      <c r="E44" s="26"/>
      <c r="F44" s="26"/>
      <c r="G44" s="26" t="s">
        <v>150</v>
      </c>
      <c r="H44" s="4" t="s">
        <v>147</v>
      </c>
    </row>
    <row r="45" spans="1:8" s="5" customFormat="1" x14ac:dyDescent="0.25">
      <c r="A45" s="28" t="s">
        <v>81</v>
      </c>
      <c r="B45" s="3" t="s">
        <v>79</v>
      </c>
      <c r="C45" s="26"/>
      <c r="D45" s="26"/>
      <c r="E45" s="26"/>
      <c r="F45" s="26"/>
      <c r="G45" s="26" t="s">
        <v>151</v>
      </c>
      <c r="H45" s="4" t="s">
        <v>148</v>
      </c>
    </row>
    <row r="46" spans="1:8" s="5" customFormat="1" x14ac:dyDescent="0.25">
      <c r="A46" s="28" t="s">
        <v>81</v>
      </c>
      <c r="B46" s="3" t="s">
        <v>80</v>
      </c>
      <c r="C46" s="26"/>
      <c r="D46" s="26"/>
      <c r="E46" s="26"/>
      <c r="F46" s="26"/>
      <c r="G46" s="26" t="s">
        <v>152</v>
      </c>
      <c r="H46" s="4" t="s">
        <v>149</v>
      </c>
    </row>
    <row r="47" spans="1:8" s="5" customFormat="1" x14ac:dyDescent="0.25">
      <c r="A47" s="28" t="s">
        <v>4</v>
      </c>
      <c r="B47" s="3" t="s">
        <v>82</v>
      </c>
      <c r="C47" s="26"/>
      <c r="D47" s="26"/>
      <c r="E47" s="26"/>
      <c r="F47" s="26"/>
      <c r="G47" s="26" t="s">
        <v>156</v>
      </c>
      <c r="H47" s="4" t="s">
        <v>153</v>
      </c>
    </row>
    <row r="48" spans="1:8" s="5" customFormat="1" x14ac:dyDescent="0.25">
      <c r="A48" s="28" t="s">
        <v>4</v>
      </c>
      <c r="B48" s="3" t="s">
        <v>83</v>
      </c>
      <c r="C48" s="26"/>
      <c r="D48" s="26"/>
      <c r="E48" s="26"/>
      <c r="F48" s="26"/>
      <c r="G48" s="44" t="s">
        <v>155</v>
      </c>
      <c r="H48" s="4" t="s">
        <v>154</v>
      </c>
    </row>
    <row r="49" spans="1:8" s="5" customFormat="1" x14ac:dyDescent="0.25">
      <c r="A49" s="28" t="s">
        <v>5</v>
      </c>
      <c r="B49" s="3" t="s">
        <v>84</v>
      </c>
      <c r="C49" s="26"/>
      <c r="D49" s="26"/>
      <c r="E49" s="26"/>
      <c r="F49" s="26"/>
      <c r="G49" s="26" t="s">
        <v>116</v>
      </c>
      <c r="H49" s="4" t="s">
        <v>117</v>
      </c>
    </row>
    <row r="50" spans="1:8" s="5" customFormat="1" x14ac:dyDescent="0.25">
      <c r="A50" s="28" t="s">
        <v>5</v>
      </c>
      <c r="B50" s="3" t="s">
        <v>85</v>
      </c>
      <c r="C50" s="26"/>
      <c r="D50" s="26"/>
      <c r="E50" s="43"/>
      <c r="F50" s="43"/>
      <c r="G50" s="26" t="s">
        <v>116</v>
      </c>
      <c r="H50" s="4" t="s">
        <v>118</v>
      </c>
    </row>
    <row r="51" spans="1:8" s="5" customFormat="1" x14ac:dyDescent="0.25">
      <c r="A51" s="28" t="s">
        <v>5</v>
      </c>
      <c r="B51" s="3" t="s">
        <v>119</v>
      </c>
      <c r="C51" s="26"/>
      <c r="D51" s="26"/>
      <c r="E51" s="26"/>
      <c r="F51" s="26"/>
      <c r="G51" s="26" t="s">
        <v>116</v>
      </c>
      <c r="H51" s="4" t="s">
        <v>120</v>
      </c>
    </row>
    <row r="52" spans="1:8" s="5" customFormat="1" x14ac:dyDescent="0.25">
      <c r="A52" s="28" t="s">
        <v>105</v>
      </c>
      <c r="B52" s="3" t="s">
        <v>106</v>
      </c>
      <c r="C52" s="26">
        <f>ROUND('Méthode de calcul - IUT Longwy'!D5,0)</f>
        <v>933</v>
      </c>
      <c r="D52" s="26">
        <f>'Méthode de calcul - IUT Longwy'!E5</f>
        <v>1180</v>
      </c>
      <c r="E52" s="26"/>
      <c r="F52" s="26"/>
      <c r="G52" s="26" t="s">
        <v>157</v>
      </c>
      <c r="H52" s="4" t="s">
        <v>108</v>
      </c>
    </row>
    <row r="53" spans="1:8" s="5" customFormat="1" x14ac:dyDescent="0.25">
      <c r="A53" s="28" t="s">
        <v>105</v>
      </c>
      <c r="B53" s="3" t="s">
        <v>107</v>
      </c>
      <c r="C53" s="26">
        <f>ROUND('Méthode de calcul - IUT Longwy'!D20,0)</f>
        <v>905</v>
      </c>
      <c r="D53" s="26">
        <f>'Méthode de calcul - IUT Longwy'!E20</f>
        <v>904.57</v>
      </c>
      <c r="E53" s="26"/>
      <c r="F53" s="26"/>
      <c r="G53" s="26" t="s">
        <v>158</v>
      </c>
      <c r="H53" s="4" t="s">
        <v>109</v>
      </c>
    </row>
    <row r="54" spans="1:8" x14ac:dyDescent="0.25">
      <c r="A54" s="28" t="s">
        <v>114</v>
      </c>
      <c r="B54" s="3" t="s">
        <v>114</v>
      </c>
      <c r="C54" s="25"/>
      <c r="D54" s="25"/>
      <c r="E54" s="25"/>
      <c r="F54" s="25"/>
      <c r="G54" s="25"/>
      <c r="H54" s="2" t="s">
        <v>159</v>
      </c>
    </row>
    <row r="55" spans="1:8" x14ac:dyDescent="0.25">
      <c r="A55" s="39"/>
      <c r="B55" s="40"/>
      <c r="C55" s="41"/>
      <c r="D55" s="41"/>
      <c r="E55" s="41"/>
      <c r="F55" s="41"/>
      <c r="G55" s="41"/>
      <c r="H55" s="42"/>
    </row>
    <row r="56" spans="1:8" x14ac:dyDescent="0.25">
      <c r="A56" s="39"/>
      <c r="B56" s="40"/>
      <c r="C56" s="41"/>
      <c r="D56" s="41"/>
      <c r="E56" s="41"/>
      <c r="F56" s="41"/>
      <c r="G56" s="41"/>
      <c r="H56" s="42"/>
    </row>
    <row r="57" spans="1:8" x14ac:dyDescent="0.25">
      <c r="C57" s="27"/>
      <c r="D57" s="27"/>
      <c r="E57" s="27"/>
      <c r="F57" s="27"/>
      <c r="G57" s="27"/>
    </row>
    <row r="58" spans="1:8" x14ac:dyDescent="0.25">
      <c r="C58" s="6"/>
      <c r="D58" s="6"/>
      <c r="E58" s="27"/>
      <c r="F58" s="27"/>
      <c r="G58" s="27"/>
    </row>
    <row r="59" spans="1:8" x14ac:dyDescent="0.25">
      <c r="C59" s="6"/>
      <c r="D59" s="6"/>
      <c r="E59" s="27"/>
      <c r="F59" s="27"/>
      <c r="G59" s="27"/>
    </row>
    <row r="60" spans="1:8" x14ac:dyDescent="0.25">
      <c r="C60" s="6"/>
      <c r="D60" s="6"/>
      <c r="E60" s="27"/>
      <c r="F60" s="27"/>
      <c r="G60" s="27"/>
    </row>
    <row r="61" spans="1:8" x14ac:dyDescent="0.25">
      <c r="C61" s="27"/>
      <c r="D61" s="27"/>
      <c r="E61" s="27"/>
      <c r="F61" s="27"/>
      <c r="G61" s="27"/>
    </row>
    <row r="62" spans="1:8" x14ac:dyDescent="0.25">
      <c r="E62" s="27"/>
      <c r="F62" s="27"/>
      <c r="G62" s="27"/>
    </row>
    <row r="63" spans="1:8" x14ac:dyDescent="0.25">
      <c r="E63" s="27"/>
      <c r="F63" s="27"/>
      <c r="G63" s="27"/>
    </row>
    <row r="64" spans="1:8" x14ac:dyDescent="0.25">
      <c r="E64" s="27"/>
      <c r="F64" s="27"/>
      <c r="G64" s="27"/>
    </row>
    <row r="65" spans="3:7" x14ac:dyDescent="0.25">
      <c r="C65" s="6"/>
      <c r="D65" s="6"/>
      <c r="E65" s="27"/>
      <c r="F65" s="27"/>
      <c r="G65" s="27"/>
    </row>
    <row r="66" spans="3:7" x14ac:dyDescent="0.25">
      <c r="C66" s="27"/>
      <c r="D66" s="27"/>
      <c r="E66" s="27"/>
      <c r="F66" s="27"/>
      <c r="G66" s="27"/>
    </row>
    <row r="67" spans="3:7" x14ac:dyDescent="0.25">
      <c r="C67" s="27"/>
      <c r="D67" s="27"/>
      <c r="E67" s="27"/>
      <c r="F67" s="27"/>
      <c r="G67" s="27"/>
    </row>
    <row r="68" spans="3:7" x14ac:dyDescent="0.25">
      <c r="C68" s="27"/>
      <c r="D68" s="27"/>
      <c r="E68" s="27"/>
      <c r="F68" s="27"/>
      <c r="G68" s="27"/>
    </row>
  </sheetData>
  <mergeCells count="1">
    <mergeCell ref="C1:H1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8BF31-8FD2-45A5-8234-640358B437E9}">
  <dimension ref="A3:J64"/>
  <sheetViews>
    <sheetView topLeftCell="A4" zoomScale="70" zoomScaleNormal="70" workbookViewId="0">
      <selection activeCell="A51" sqref="A51"/>
    </sheetView>
  </sheetViews>
  <sheetFormatPr baseColWidth="10" defaultRowHeight="15" x14ac:dyDescent="0.25"/>
  <cols>
    <col min="1" max="1" width="25.140625" customWidth="1"/>
    <col min="3" max="3" width="39.7109375" customWidth="1"/>
    <col min="4" max="4" width="41.140625" customWidth="1"/>
    <col min="5" max="5" width="38.85546875" customWidth="1"/>
    <col min="6" max="6" width="16" customWidth="1"/>
    <col min="7" max="8" width="15.42578125" customWidth="1"/>
    <col min="9" max="9" width="130.5703125" customWidth="1"/>
    <col min="10" max="10" width="44" customWidth="1"/>
  </cols>
  <sheetData>
    <row r="3" spans="1:10" ht="15.75" thickBot="1" x14ac:dyDescent="0.3"/>
    <row r="4" spans="1:10" ht="30.75" thickBot="1" x14ac:dyDescent="0.3">
      <c r="D4" s="12" t="s">
        <v>8</v>
      </c>
      <c r="E4" s="13" t="s">
        <v>63</v>
      </c>
      <c r="F4" s="48" t="s">
        <v>64</v>
      </c>
      <c r="G4" s="49"/>
      <c r="H4" s="45" t="s">
        <v>112</v>
      </c>
      <c r="I4" s="14"/>
      <c r="J4" s="15" t="s">
        <v>6</v>
      </c>
    </row>
    <row r="5" spans="1:10" ht="16.5" customHeight="1" x14ac:dyDescent="0.25">
      <c r="A5" s="1" t="s">
        <v>162</v>
      </c>
      <c r="C5" s="50" t="s">
        <v>162</v>
      </c>
      <c r="D5" s="22">
        <f>E5-SUM(F5:G19)</f>
        <v>751.75</v>
      </c>
      <c r="E5" s="16">
        <v>751.75</v>
      </c>
      <c r="F5" s="8"/>
      <c r="G5" s="9"/>
      <c r="H5" s="30"/>
      <c r="I5" s="53"/>
      <c r="J5" s="56"/>
    </row>
    <row r="6" spans="1:10" ht="16.5" customHeight="1" x14ac:dyDescent="0.25">
      <c r="A6" s="1"/>
      <c r="C6" s="51"/>
      <c r="D6" s="23"/>
      <c r="E6" s="17"/>
      <c r="F6" s="7"/>
      <c r="G6" s="1"/>
      <c r="H6" s="31"/>
      <c r="I6" s="54"/>
      <c r="J6" s="57"/>
    </row>
    <row r="7" spans="1:10" ht="16.5" customHeight="1" x14ac:dyDescent="0.25">
      <c r="A7" s="1"/>
      <c r="C7" s="51"/>
      <c r="D7" s="23"/>
      <c r="E7" s="17"/>
      <c r="F7" s="7"/>
      <c r="G7" s="1"/>
      <c r="H7" s="31"/>
      <c r="I7" s="54"/>
      <c r="J7" s="57"/>
    </row>
    <row r="8" spans="1:10" ht="16.5" customHeight="1" x14ac:dyDescent="0.25">
      <c r="A8" s="1"/>
      <c r="C8" s="51"/>
      <c r="D8" s="23"/>
      <c r="E8" s="17"/>
      <c r="F8" s="7"/>
      <c r="G8" s="1"/>
      <c r="H8" s="31"/>
      <c r="I8" s="54"/>
      <c r="J8" s="57"/>
    </row>
    <row r="9" spans="1:10" ht="16.5" customHeight="1" x14ac:dyDescent="0.25">
      <c r="A9" s="1"/>
      <c r="C9" s="51"/>
      <c r="D9" s="23"/>
      <c r="E9" s="17"/>
      <c r="F9" s="7"/>
      <c r="G9" s="1"/>
      <c r="H9" s="31"/>
      <c r="I9" s="54"/>
      <c r="J9" s="57"/>
    </row>
    <row r="10" spans="1:10" ht="16.5" customHeight="1" x14ac:dyDescent="0.25">
      <c r="A10" s="1"/>
      <c r="C10" s="51"/>
      <c r="D10" s="23"/>
      <c r="E10" s="17"/>
      <c r="F10" s="7"/>
      <c r="G10" s="1"/>
      <c r="H10" s="31"/>
      <c r="I10" s="54"/>
      <c r="J10" s="57"/>
    </row>
    <row r="11" spans="1:10" ht="16.5" customHeight="1" x14ac:dyDescent="0.25">
      <c r="A11" s="1"/>
      <c r="C11" s="51"/>
      <c r="D11" s="23"/>
      <c r="E11" s="17"/>
      <c r="F11" s="7"/>
      <c r="G11" s="1"/>
      <c r="H11" s="31"/>
      <c r="I11" s="54"/>
      <c r="J11" s="57"/>
    </row>
    <row r="12" spans="1:10" ht="16.5" customHeight="1" x14ac:dyDescent="0.25">
      <c r="A12" s="1"/>
      <c r="C12" s="51"/>
      <c r="D12" s="23"/>
      <c r="E12" s="17"/>
      <c r="F12" s="7"/>
      <c r="G12" s="1"/>
      <c r="H12" s="31"/>
      <c r="I12" s="54"/>
      <c r="J12" s="57"/>
    </row>
    <row r="13" spans="1:10" ht="16.5" customHeight="1" x14ac:dyDescent="0.25">
      <c r="A13" s="1"/>
      <c r="C13" s="51"/>
      <c r="D13" s="23"/>
      <c r="E13" s="17"/>
      <c r="F13" s="7"/>
      <c r="G13" s="1"/>
      <c r="H13" s="31"/>
      <c r="I13" s="54"/>
      <c r="J13" s="57"/>
    </row>
    <row r="14" spans="1:10" ht="16.5" customHeight="1" x14ac:dyDescent="0.25">
      <c r="A14" s="1"/>
      <c r="C14" s="51"/>
      <c r="D14" s="23"/>
      <c r="E14" s="17"/>
      <c r="F14" s="7"/>
      <c r="G14" s="1"/>
      <c r="H14" s="31"/>
      <c r="I14" s="54"/>
      <c r="J14" s="57"/>
    </row>
    <row r="15" spans="1:10" ht="16.5" customHeight="1" x14ac:dyDescent="0.25">
      <c r="A15" s="1"/>
      <c r="C15" s="51"/>
      <c r="D15" s="23"/>
      <c r="E15" s="17"/>
      <c r="F15" s="7"/>
      <c r="G15" s="1"/>
      <c r="H15" s="31"/>
      <c r="I15" s="54"/>
      <c r="J15" s="57"/>
    </row>
    <row r="16" spans="1:10" ht="16.5" customHeight="1" x14ac:dyDescent="0.25">
      <c r="A16" s="1"/>
      <c r="C16" s="51"/>
      <c r="D16" s="23"/>
      <c r="E16" s="17"/>
      <c r="F16" s="7"/>
      <c r="G16" s="1"/>
      <c r="H16" s="31"/>
      <c r="I16" s="54"/>
      <c r="J16" s="57"/>
    </row>
    <row r="17" spans="1:10" ht="16.5" customHeight="1" x14ac:dyDescent="0.25">
      <c r="A17" s="1"/>
      <c r="C17" s="51"/>
      <c r="D17" s="23"/>
      <c r="E17" s="17"/>
      <c r="F17" s="7"/>
      <c r="G17" s="1"/>
      <c r="H17" s="31"/>
      <c r="I17" s="54"/>
      <c r="J17" s="57"/>
    </row>
    <row r="18" spans="1:10" ht="16.5" customHeight="1" x14ac:dyDescent="0.25">
      <c r="A18" s="1"/>
      <c r="C18" s="51"/>
      <c r="D18" s="23"/>
      <c r="E18" s="17"/>
      <c r="F18" s="7"/>
      <c r="G18" s="1"/>
      <c r="H18" s="31"/>
      <c r="I18" s="54"/>
      <c r="J18" s="57"/>
    </row>
    <row r="19" spans="1:10" ht="16.5" customHeight="1" thickBot="1" x14ac:dyDescent="0.3">
      <c r="A19" s="1"/>
      <c r="C19" s="52"/>
      <c r="D19" s="24"/>
      <c r="E19" s="18"/>
      <c r="F19" s="10"/>
      <c r="G19" s="11"/>
      <c r="H19" s="32"/>
      <c r="I19" s="55"/>
      <c r="J19" s="58"/>
    </row>
    <row r="20" spans="1:10" ht="16.5" customHeight="1" x14ac:dyDescent="0.25">
      <c r="A20" s="1" t="s">
        <v>163</v>
      </c>
      <c r="C20" s="50" t="s">
        <v>163</v>
      </c>
      <c r="D20" s="22">
        <f>E20-(SUM(F20:G34))</f>
        <v>1077</v>
      </c>
      <c r="E20" s="16">
        <v>1150</v>
      </c>
      <c r="F20" s="8">
        <v>49.39</v>
      </c>
      <c r="G20" s="9"/>
      <c r="H20" s="30"/>
      <c r="I20" s="53"/>
      <c r="J20" s="56"/>
    </row>
    <row r="21" spans="1:10" ht="16.5" customHeight="1" x14ac:dyDescent="0.25">
      <c r="A21" s="1"/>
      <c r="C21" s="51"/>
      <c r="D21" s="23"/>
      <c r="E21" s="17"/>
      <c r="F21" s="7">
        <v>23.61</v>
      </c>
      <c r="G21" s="1"/>
      <c r="H21" s="31"/>
      <c r="I21" s="54"/>
      <c r="J21" s="57"/>
    </row>
    <row r="22" spans="1:10" ht="16.5" customHeight="1" x14ac:dyDescent="0.25">
      <c r="A22" s="1"/>
      <c r="C22" s="51"/>
      <c r="D22" s="23"/>
      <c r="E22" s="17"/>
      <c r="F22" s="7"/>
      <c r="G22" s="1"/>
      <c r="H22" s="31"/>
      <c r="I22" s="54"/>
      <c r="J22" s="57"/>
    </row>
    <row r="23" spans="1:10" ht="16.5" customHeight="1" x14ac:dyDescent="0.25">
      <c r="A23" s="1"/>
      <c r="C23" s="51"/>
      <c r="D23" s="23"/>
      <c r="E23" s="17"/>
      <c r="F23" s="7"/>
      <c r="G23" s="1"/>
      <c r="H23" s="31"/>
      <c r="I23" s="54"/>
      <c r="J23" s="57"/>
    </row>
    <row r="24" spans="1:10" ht="16.5" customHeight="1" x14ac:dyDescent="0.25">
      <c r="A24" s="1"/>
      <c r="C24" s="51"/>
      <c r="D24" s="23"/>
      <c r="E24" s="17"/>
      <c r="F24" s="7"/>
      <c r="G24" s="1"/>
      <c r="H24" s="31"/>
      <c r="I24" s="54"/>
      <c r="J24" s="57"/>
    </row>
    <row r="25" spans="1:10" ht="16.5" customHeight="1" x14ac:dyDescent="0.25">
      <c r="A25" s="1"/>
      <c r="C25" s="51"/>
      <c r="D25" s="23"/>
      <c r="E25" s="17"/>
      <c r="F25" s="7"/>
      <c r="G25" s="1"/>
      <c r="H25" s="31"/>
      <c r="I25" s="54"/>
      <c r="J25" s="57"/>
    </row>
    <row r="26" spans="1:10" ht="16.5" customHeight="1" x14ac:dyDescent="0.25">
      <c r="A26" s="1"/>
      <c r="C26" s="51"/>
      <c r="D26" s="23"/>
      <c r="E26" s="17"/>
      <c r="F26" s="7"/>
      <c r="G26" s="1"/>
      <c r="H26" s="31"/>
      <c r="I26" s="54"/>
      <c r="J26" s="57"/>
    </row>
    <row r="27" spans="1:10" ht="16.5" customHeight="1" x14ac:dyDescent="0.25">
      <c r="A27" s="1"/>
      <c r="C27" s="51"/>
      <c r="D27" s="23"/>
      <c r="E27" s="17"/>
      <c r="F27" s="7"/>
      <c r="G27" s="1"/>
      <c r="H27" s="31"/>
      <c r="I27" s="54"/>
      <c r="J27" s="57"/>
    </row>
    <row r="28" spans="1:10" ht="16.5" customHeight="1" x14ac:dyDescent="0.25">
      <c r="A28" s="1"/>
      <c r="C28" s="51"/>
      <c r="D28" s="23"/>
      <c r="E28" s="17"/>
      <c r="F28" s="7"/>
      <c r="G28" s="1"/>
      <c r="H28" s="31"/>
      <c r="I28" s="54"/>
      <c r="J28" s="57"/>
    </row>
    <row r="29" spans="1:10" ht="16.5" customHeight="1" x14ac:dyDescent="0.25">
      <c r="A29" s="1"/>
      <c r="C29" s="51"/>
      <c r="D29" s="23"/>
      <c r="E29" s="17"/>
      <c r="F29" s="7"/>
      <c r="G29" s="1"/>
      <c r="H29" s="31"/>
      <c r="I29" s="54"/>
      <c r="J29" s="57"/>
    </row>
    <row r="30" spans="1:10" ht="16.5" customHeight="1" x14ac:dyDescent="0.25">
      <c r="A30" s="1"/>
      <c r="C30" s="51"/>
      <c r="D30" s="23"/>
      <c r="E30" s="17"/>
      <c r="F30" s="7"/>
      <c r="G30" s="1"/>
      <c r="H30" s="31"/>
      <c r="I30" s="54"/>
      <c r="J30" s="57"/>
    </row>
    <row r="31" spans="1:10" ht="16.5" customHeight="1" x14ac:dyDescent="0.25">
      <c r="A31" s="1"/>
      <c r="C31" s="51"/>
      <c r="D31" s="23"/>
      <c r="E31" s="17"/>
      <c r="F31" s="7"/>
      <c r="G31" s="1"/>
      <c r="H31" s="31"/>
      <c r="I31" s="54"/>
      <c r="J31" s="57"/>
    </row>
    <row r="32" spans="1:10" ht="16.5" customHeight="1" x14ac:dyDescent="0.25">
      <c r="A32" s="1"/>
      <c r="C32" s="51"/>
      <c r="D32" s="23"/>
      <c r="E32" s="17"/>
      <c r="F32" s="7"/>
      <c r="G32" s="1"/>
      <c r="H32" s="31"/>
      <c r="I32" s="54"/>
      <c r="J32" s="57"/>
    </row>
    <row r="33" spans="1:10" ht="16.5" customHeight="1" x14ac:dyDescent="0.25">
      <c r="A33" s="1"/>
      <c r="C33" s="51"/>
      <c r="D33" s="23"/>
      <c r="E33" s="17"/>
      <c r="F33" s="7"/>
      <c r="G33" s="1"/>
      <c r="H33" s="31"/>
      <c r="I33" s="54"/>
      <c r="J33" s="57"/>
    </row>
    <row r="34" spans="1:10" ht="16.5" customHeight="1" thickBot="1" x14ac:dyDescent="0.3">
      <c r="A34" s="1"/>
      <c r="C34" s="52"/>
      <c r="D34" s="24"/>
      <c r="E34" s="18"/>
      <c r="F34" s="10"/>
      <c r="G34" s="11"/>
      <c r="H34" s="32"/>
      <c r="I34" s="55"/>
      <c r="J34" s="58"/>
    </row>
    <row r="35" spans="1:10" ht="16.5" customHeight="1" x14ac:dyDescent="0.25">
      <c r="A35" s="1" t="s">
        <v>164</v>
      </c>
      <c r="C35" s="50" t="s">
        <v>164</v>
      </c>
      <c r="D35" s="22">
        <f>E35-(SUM(F35:G49))</f>
        <v>3514.19</v>
      </c>
      <c r="E35" s="16">
        <v>3790</v>
      </c>
      <c r="F35" s="8">
        <v>81.83</v>
      </c>
      <c r="G35" s="9"/>
      <c r="H35" s="30"/>
      <c r="I35" s="53"/>
      <c r="J35" s="56"/>
    </row>
    <row r="36" spans="1:10" ht="16.5" customHeight="1" x14ac:dyDescent="0.25">
      <c r="A36" s="1"/>
      <c r="C36" s="51"/>
      <c r="D36" s="23"/>
      <c r="E36" s="17"/>
      <c r="F36" s="7">
        <v>46.41</v>
      </c>
      <c r="G36" s="1"/>
      <c r="H36" s="31"/>
      <c r="I36" s="54"/>
      <c r="J36" s="57"/>
    </row>
    <row r="37" spans="1:10" ht="16.5" customHeight="1" x14ac:dyDescent="0.25">
      <c r="A37" s="1"/>
      <c r="C37" s="51"/>
      <c r="D37" s="23"/>
      <c r="E37" s="17"/>
      <c r="F37" s="7">
        <v>29.89</v>
      </c>
      <c r="G37" s="1"/>
      <c r="H37" s="31"/>
      <c r="I37" s="54"/>
      <c r="J37" s="57"/>
    </row>
    <row r="38" spans="1:10" ht="16.5" customHeight="1" x14ac:dyDescent="0.25">
      <c r="A38" s="1"/>
      <c r="C38" s="51"/>
      <c r="D38" s="23"/>
      <c r="E38" s="17"/>
      <c r="F38" s="7">
        <v>26.94</v>
      </c>
      <c r="G38" s="1"/>
      <c r="H38" s="31"/>
      <c r="I38" s="54"/>
      <c r="J38" s="57"/>
    </row>
    <row r="39" spans="1:10" ht="16.5" customHeight="1" x14ac:dyDescent="0.25">
      <c r="A39" s="1"/>
      <c r="C39" s="51"/>
      <c r="D39" s="23"/>
      <c r="E39" s="17"/>
      <c r="F39" s="7">
        <v>19.52</v>
      </c>
      <c r="G39" s="1"/>
      <c r="H39" s="31"/>
      <c r="I39" s="54"/>
      <c r="J39" s="57"/>
    </row>
    <row r="40" spans="1:10" ht="16.5" customHeight="1" x14ac:dyDescent="0.25">
      <c r="A40" s="1"/>
      <c r="C40" s="51"/>
      <c r="D40" s="23"/>
      <c r="E40" s="17"/>
      <c r="F40" s="7">
        <v>18.61</v>
      </c>
      <c r="G40" s="1"/>
      <c r="H40" s="31"/>
      <c r="I40" s="54"/>
      <c r="J40" s="57"/>
    </row>
    <row r="41" spans="1:10" ht="16.5" customHeight="1" x14ac:dyDescent="0.25">
      <c r="A41" s="1"/>
      <c r="C41" s="51"/>
      <c r="D41" s="23"/>
      <c r="E41" s="17"/>
      <c r="F41" s="7">
        <v>22.62</v>
      </c>
      <c r="G41" s="1"/>
      <c r="H41" s="31"/>
      <c r="I41" s="54"/>
      <c r="J41" s="57"/>
    </row>
    <row r="42" spans="1:10" ht="16.5" customHeight="1" x14ac:dyDescent="0.25">
      <c r="A42" s="1"/>
      <c r="C42" s="51"/>
      <c r="D42" s="23"/>
      <c r="E42" s="17"/>
      <c r="F42" s="7">
        <v>29.99</v>
      </c>
      <c r="G42" s="1"/>
      <c r="H42" s="31"/>
      <c r="I42" s="54"/>
      <c r="J42" s="57"/>
    </row>
    <row r="43" spans="1:10" ht="16.5" customHeight="1" x14ac:dyDescent="0.25">
      <c r="A43" s="1"/>
      <c r="C43" s="51"/>
      <c r="D43" s="23"/>
      <c r="E43" s="17"/>
      <c r="F43" s="7"/>
      <c r="G43" s="1"/>
      <c r="H43" s="31"/>
      <c r="I43" s="54"/>
      <c r="J43" s="57"/>
    </row>
    <row r="44" spans="1:10" ht="16.5" customHeight="1" x14ac:dyDescent="0.25">
      <c r="A44" s="1"/>
      <c r="C44" s="51"/>
      <c r="D44" s="23"/>
      <c r="E44" s="17"/>
      <c r="F44" s="7"/>
      <c r="G44" s="1"/>
      <c r="H44" s="31"/>
      <c r="I44" s="54"/>
      <c r="J44" s="57"/>
    </row>
    <row r="45" spans="1:10" ht="16.5" customHeight="1" x14ac:dyDescent="0.25">
      <c r="A45" s="1"/>
      <c r="C45" s="51"/>
      <c r="D45" s="23"/>
      <c r="E45" s="17"/>
      <c r="F45" s="7"/>
      <c r="G45" s="1"/>
      <c r="H45" s="31"/>
      <c r="I45" s="54"/>
      <c r="J45" s="57"/>
    </row>
    <row r="46" spans="1:10" ht="16.5" customHeight="1" x14ac:dyDescent="0.25">
      <c r="A46" s="1"/>
      <c r="C46" s="51"/>
      <c r="D46" s="23"/>
      <c r="E46" s="17"/>
      <c r="F46" s="7"/>
      <c r="G46" s="1"/>
      <c r="H46" s="31"/>
      <c r="I46" s="54"/>
      <c r="J46" s="57"/>
    </row>
    <row r="47" spans="1:10" ht="16.5" customHeight="1" x14ac:dyDescent="0.25">
      <c r="A47" s="1"/>
      <c r="C47" s="51"/>
      <c r="D47" s="23"/>
      <c r="E47" s="17"/>
      <c r="F47" s="7"/>
      <c r="G47" s="1"/>
      <c r="H47" s="31"/>
      <c r="I47" s="54"/>
      <c r="J47" s="57"/>
    </row>
    <row r="48" spans="1:10" ht="16.5" customHeight="1" x14ac:dyDescent="0.25">
      <c r="A48" s="1"/>
      <c r="C48" s="51"/>
      <c r="D48" s="23"/>
      <c r="E48" s="17"/>
      <c r="F48" s="7"/>
      <c r="G48" s="1"/>
      <c r="H48" s="31"/>
      <c r="I48" s="54"/>
      <c r="J48" s="57"/>
    </row>
    <row r="49" spans="1:10" ht="16.5" customHeight="1" thickBot="1" x14ac:dyDescent="0.3">
      <c r="A49" s="1"/>
      <c r="C49" s="52"/>
      <c r="D49" s="24"/>
      <c r="E49" s="18"/>
      <c r="F49" s="10"/>
      <c r="G49" s="11"/>
      <c r="H49" s="32"/>
      <c r="I49" s="55"/>
      <c r="J49" s="58"/>
    </row>
    <row r="50" spans="1:10" ht="16.5" customHeight="1" x14ac:dyDescent="0.25">
      <c r="A50" s="1" t="s">
        <v>165</v>
      </c>
      <c r="C50" s="50" t="s">
        <v>165</v>
      </c>
      <c r="D50" s="22"/>
      <c r="E50" s="16"/>
      <c r="F50" s="8"/>
      <c r="G50" s="9"/>
      <c r="H50" s="30"/>
      <c r="I50" s="53"/>
      <c r="J50" s="56"/>
    </row>
    <row r="51" spans="1:10" ht="16.5" customHeight="1" x14ac:dyDescent="0.25">
      <c r="A51" s="1"/>
      <c r="C51" s="51"/>
      <c r="D51" s="23"/>
      <c r="E51" s="17"/>
      <c r="F51" s="7"/>
      <c r="G51" s="1"/>
      <c r="H51" s="31"/>
      <c r="I51" s="54"/>
      <c r="J51" s="57"/>
    </row>
    <row r="52" spans="1:10" ht="16.5" customHeight="1" x14ac:dyDescent="0.25">
      <c r="A52" s="1"/>
      <c r="C52" s="51"/>
      <c r="D52" s="23"/>
      <c r="E52" s="17"/>
      <c r="F52" s="7"/>
      <c r="G52" s="1"/>
      <c r="H52" s="31"/>
      <c r="I52" s="54"/>
      <c r="J52" s="57"/>
    </row>
    <row r="53" spans="1:10" ht="16.5" customHeight="1" x14ac:dyDescent="0.25">
      <c r="A53" s="1"/>
      <c r="C53" s="51"/>
      <c r="D53" s="23"/>
      <c r="E53" s="17"/>
      <c r="F53" s="7"/>
      <c r="G53" s="1"/>
      <c r="H53" s="31"/>
      <c r="I53" s="54"/>
      <c r="J53" s="57"/>
    </row>
    <row r="54" spans="1:10" ht="16.5" customHeight="1" x14ac:dyDescent="0.25">
      <c r="A54" s="1"/>
      <c r="C54" s="51"/>
      <c r="D54" s="23"/>
      <c r="E54" s="17"/>
      <c r="F54" s="7"/>
      <c r="G54" s="1"/>
      <c r="H54" s="31"/>
      <c r="I54" s="54"/>
      <c r="J54" s="57"/>
    </row>
    <row r="55" spans="1:10" ht="16.5" customHeight="1" x14ac:dyDescent="0.25">
      <c r="A55" s="1"/>
      <c r="C55" s="51"/>
      <c r="D55" s="23"/>
      <c r="E55" s="17"/>
      <c r="F55" s="7"/>
      <c r="G55" s="1"/>
      <c r="H55" s="31"/>
      <c r="I55" s="54"/>
      <c r="J55" s="57"/>
    </row>
    <row r="56" spans="1:10" ht="16.5" customHeight="1" x14ac:dyDescent="0.25">
      <c r="A56" s="1"/>
      <c r="C56" s="51"/>
      <c r="D56" s="23"/>
      <c r="E56" s="17"/>
      <c r="F56" s="7"/>
      <c r="G56" s="1"/>
      <c r="H56" s="31"/>
      <c r="I56" s="54"/>
      <c r="J56" s="57"/>
    </row>
    <row r="57" spans="1:10" ht="16.5" customHeight="1" x14ac:dyDescent="0.25">
      <c r="A57" s="1"/>
      <c r="C57" s="51"/>
      <c r="D57" s="23"/>
      <c r="E57" s="17"/>
      <c r="F57" s="7"/>
      <c r="G57" s="1"/>
      <c r="H57" s="31"/>
      <c r="I57" s="54"/>
      <c r="J57" s="57"/>
    </row>
    <row r="58" spans="1:10" ht="16.5" customHeight="1" x14ac:dyDescent="0.25">
      <c r="A58" s="1"/>
      <c r="C58" s="51"/>
      <c r="D58" s="23"/>
      <c r="E58" s="17"/>
      <c r="F58" s="7"/>
      <c r="G58" s="1"/>
      <c r="H58" s="31"/>
      <c r="I58" s="54"/>
      <c r="J58" s="57"/>
    </row>
    <row r="59" spans="1:10" ht="16.5" customHeight="1" x14ac:dyDescent="0.25">
      <c r="A59" s="1"/>
      <c r="C59" s="51"/>
      <c r="D59" s="23"/>
      <c r="E59" s="17"/>
      <c r="F59" s="7"/>
      <c r="G59" s="1"/>
      <c r="H59" s="31"/>
      <c r="I59" s="54"/>
      <c r="J59" s="57"/>
    </row>
    <row r="60" spans="1:10" ht="16.5" customHeight="1" x14ac:dyDescent="0.25">
      <c r="A60" s="1"/>
      <c r="C60" s="51"/>
      <c r="D60" s="23"/>
      <c r="E60" s="17"/>
      <c r="F60" s="7"/>
      <c r="G60" s="1"/>
      <c r="H60" s="31"/>
      <c r="I60" s="54"/>
      <c r="J60" s="57"/>
    </row>
    <row r="61" spans="1:10" ht="16.5" customHeight="1" x14ac:dyDescent="0.25">
      <c r="A61" s="1"/>
      <c r="C61" s="51"/>
      <c r="D61" s="23"/>
      <c r="E61" s="17"/>
      <c r="F61" s="7"/>
      <c r="G61" s="1"/>
      <c r="H61" s="31"/>
      <c r="I61" s="54"/>
      <c r="J61" s="57"/>
    </row>
    <row r="62" spans="1:10" ht="16.5" customHeight="1" x14ac:dyDescent="0.25">
      <c r="A62" s="1"/>
      <c r="C62" s="51"/>
      <c r="D62" s="23"/>
      <c r="E62" s="17"/>
      <c r="F62" s="7"/>
      <c r="G62" s="1"/>
      <c r="H62" s="31"/>
      <c r="I62" s="54"/>
      <c r="J62" s="57"/>
    </row>
    <row r="63" spans="1:10" ht="16.5" customHeight="1" x14ac:dyDescent="0.25">
      <c r="A63" s="1"/>
      <c r="C63" s="51"/>
      <c r="D63" s="23"/>
      <c r="E63" s="17"/>
      <c r="F63" s="7"/>
      <c r="G63" s="1"/>
      <c r="H63" s="31"/>
      <c r="I63" s="54"/>
      <c r="J63" s="57"/>
    </row>
    <row r="64" spans="1:10" ht="16.5" customHeight="1" thickBot="1" x14ac:dyDescent="0.3">
      <c r="A64" s="1"/>
      <c r="C64" s="52"/>
      <c r="D64" s="24"/>
      <c r="E64" s="18"/>
      <c r="F64" s="10"/>
      <c r="G64" s="11"/>
      <c r="H64" s="32"/>
      <c r="I64" s="55"/>
      <c r="J64" s="58"/>
    </row>
  </sheetData>
  <mergeCells count="13">
    <mergeCell ref="C35:C49"/>
    <mergeCell ref="I35:I49"/>
    <mergeCell ref="J35:J49"/>
    <mergeCell ref="C50:C64"/>
    <mergeCell ref="I50:I64"/>
    <mergeCell ref="J50:J64"/>
    <mergeCell ref="F4:G4"/>
    <mergeCell ref="C5:C19"/>
    <mergeCell ref="I5:I19"/>
    <mergeCell ref="J5:J19"/>
    <mergeCell ref="C20:C34"/>
    <mergeCell ref="I20:I34"/>
    <mergeCell ref="J20:J3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43C3F-3F81-4688-830F-16E6030F7E7E}">
  <dimension ref="A3:J34"/>
  <sheetViews>
    <sheetView zoomScale="70" zoomScaleNormal="70" workbookViewId="0">
      <selection activeCell="J20" sqref="J20:J34"/>
    </sheetView>
  </sheetViews>
  <sheetFormatPr baseColWidth="10" defaultRowHeight="15" x14ac:dyDescent="0.25"/>
  <cols>
    <col min="1" max="1" width="25.140625" customWidth="1"/>
    <col min="3" max="3" width="39.7109375" customWidth="1"/>
    <col min="4" max="4" width="41.140625" customWidth="1"/>
    <col min="5" max="5" width="38.85546875" customWidth="1"/>
    <col min="6" max="6" width="16" customWidth="1"/>
    <col min="7" max="8" width="15.42578125" customWidth="1"/>
    <col min="9" max="9" width="130.5703125" customWidth="1"/>
    <col min="10" max="10" width="44" customWidth="1"/>
  </cols>
  <sheetData>
    <row r="3" spans="1:10" ht="15.75" thickBot="1" x14ac:dyDescent="0.3"/>
    <row r="4" spans="1:10" ht="30.75" thickBot="1" x14ac:dyDescent="0.3">
      <c r="D4" s="12" t="s">
        <v>8</v>
      </c>
      <c r="E4" s="13" t="s">
        <v>63</v>
      </c>
      <c r="F4" s="48" t="s">
        <v>64</v>
      </c>
      <c r="G4" s="49"/>
      <c r="H4" s="45" t="s">
        <v>112</v>
      </c>
      <c r="I4" s="14"/>
      <c r="J4" s="15" t="s">
        <v>6</v>
      </c>
    </row>
    <row r="5" spans="1:10" ht="16.5" customHeight="1" x14ac:dyDescent="0.25">
      <c r="A5" s="1" t="s">
        <v>160</v>
      </c>
      <c r="C5" s="50" t="s">
        <v>160</v>
      </c>
      <c r="D5" s="22">
        <f>E5-SUM(F5:G19)</f>
        <v>2212.19</v>
      </c>
      <c r="E5" s="16">
        <v>2280</v>
      </c>
      <c r="F5" s="8">
        <v>67.81</v>
      </c>
      <c r="G5" s="9"/>
      <c r="H5" s="30"/>
      <c r="I5" s="53"/>
      <c r="J5" s="56"/>
    </row>
    <row r="6" spans="1:10" ht="16.5" customHeight="1" x14ac:dyDescent="0.25">
      <c r="A6" s="1"/>
      <c r="C6" s="51"/>
      <c r="D6" s="23"/>
      <c r="E6" s="17"/>
      <c r="F6" s="7"/>
      <c r="G6" s="1"/>
      <c r="H6" s="31"/>
      <c r="I6" s="54"/>
      <c r="J6" s="57"/>
    </row>
    <row r="7" spans="1:10" ht="16.5" customHeight="1" x14ac:dyDescent="0.25">
      <c r="A7" s="1"/>
      <c r="C7" s="51"/>
      <c r="D7" s="23"/>
      <c r="E7" s="17"/>
      <c r="F7" s="7"/>
      <c r="G7" s="1"/>
      <c r="H7" s="31"/>
      <c r="I7" s="54"/>
      <c r="J7" s="57"/>
    </row>
    <row r="8" spans="1:10" ht="16.5" customHeight="1" x14ac:dyDescent="0.25">
      <c r="A8" s="1"/>
      <c r="C8" s="51"/>
      <c r="D8" s="23"/>
      <c r="E8" s="17"/>
      <c r="F8" s="7"/>
      <c r="G8" s="1"/>
      <c r="H8" s="31"/>
      <c r="I8" s="54"/>
      <c r="J8" s="57"/>
    </row>
    <row r="9" spans="1:10" ht="16.5" customHeight="1" x14ac:dyDescent="0.25">
      <c r="A9" s="1"/>
      <c r="C9" s="51"/>
      <c r="D9" s="23"/>
      <c r="E9" s="17"/>
      <c r="F9" s="7"/>
      <c r="G9" s="1"/>
      <c r="H9" s="31"/>
      <c r="I9" s="54"/>
      <c r="J9" s="57"/>
    </row>
    <row r="10" spans="1:10" ht="16.5" customHeight="1" x14ac:dyDescent="0.25">
      <c r="A10" s="1"/>
      <c r="C10" s="51"/>
      <c r="D10" s="23"/>
      <c r="E10" s="17"/>
      <c r="F10" s="7"/>
      <c r="G10" s="1"/>
      <c r="H10" s="31"/>
      <c r="I10" s="54"/>
      <c r="J10" s="57"/>
    </row>
    <row r="11" spans="1:10" ht="16.5" customHeight="1" x14ac:dyDescent="0.25">
      <c r="A11" s="1"/>
      <c r="C11" s="51"/>
      <c r="D11" s="23"/>
      <c r="E11" s="17"/>
      <c r="F11" s="7"/>
      <c r="G11" s="1"/>
      <c r="H11" s="31"/>
      <c r="I11" s="54"/>
      <c r="J11" s="57"/>
    </row>
    <row r="12" spans="1:10" ht="16.5" customHeight="1" x14ac:dyDescent="0.25">
      <c r="A12" s="1"/>
      <c r="C12" s="51"/>
      <c r="D12" s="23"/>
      <c r="E12" s="17"/>
      <c r="F12" s="7"/>
      <c r="G12" s="1"/>
      <c r="H12" s="31"/>
      <c r="I12" s="54"/>
      <c r="J12" s="57"/>
    </row>
    <row r="13" spans="1:10" ht="16.5" customHeight="1" x14ac:dyDescent="0.25">
      <c r="A13" s="1"/>
      <c r="C13" s="51"/>
      <c r="D13" s="23"/>
      <c r="E13" s="17"/>
      <c r="F13" s="7"/>
      <c r="G13" s="1"/>
      <c r="H13" s="31"/>
      <c r="I13" s="54"/>
      <c r="J13" s="57"/>
    </row>
    <row r="14" spans="1:10" ht="16.5" customHeight="1" x14ac:dyDescent="0.25">
      <c r="A14" s="1"/>
      <c r="C14" s="51"/>
      <c r="D14" s="23"/>
      <c r="E14" s="17"/>
      <c r="F14" s="7"/>
      <c r="G14" s="1"/>
      <c r="H14" s="31"/>
      <c r="I14" s="54"/>
      <c r="J14" s="57"/>
    </row>
    <row r="15" spans="1:10" ht="16.5" customHeight="1" x14ac:dyDescent="0.25">
      <c r="A15" s="1"/>
      <c r="C15" s="51"/>
      <c r="D15" s="23"/>
      <c r="E15" s="17"/>
      <c r="F15" s="7"/>
      <c r="G15" s="1"/>
      <c r="H15" s="31"/>
      <c r="I15" s="54"/>
      <c r="J15" s="57"/>
    </row>
    <row r="16" spans="1:10" ht="16.5" customHeight="1" x14ac:dyDescent="0.25">
      <c r="A16" s="1"/>
      <c r="C16" s="51"/>
      <c r="D16" s="23"/>
      <c r="E16" s="17"/>
      <c r="F16" s="7"/>
      <c r="G16" s="1"/>
      <c r="H16" s="31"/>
      <c r="I16" s="54"/>
      <c r="J16" s="57"/>
    </row>
    <row r="17" spans="1:10" ht="16.5" customHeight="1" x14ac:dyDescent="0.25">
      <c r="A17" s="1"/>
      <c r="C17" s="51"/>
      <c r="D17" s="23"/>
      <c r="E17" s="17"/>
      <c r="F17" s="7"/>
      <c r="G17" s="1"/>
      <c r="H17" s="31"/>
      <c r="I17" s="54"/>
      <c r="J17" s="57"/>
    </row>
    <row r="18" spans="1:10" ht="16.5" customHeight="1" x14ac:dyDescent="0.25">
      <c r="A18" s="1"/>
      <c r="C18" s="51"/>
      <c r="D18" s="23"/>
      <c r="E18" s="17"/>
      <c r="F18" s="7"/>
      <c r="G18" s="1"/>
      <c r="H18" s="31"/>
      <c r="I18" s="54"/>
      <c r="J18" s="57"/>
    </row>
    <row r="19" spans="1:10" ht="16.5" customHeight="1" thickBot="1" x14ac:dyDescent="0.3">
      <c r="A19" s="1"/>
      <c r="C19" s="52"/>
      <c r="D19" s="24"/>
      <c r="E19" s="18"/>
      <c r="F19" s="10"/>
      <c r="G19" s="11"/>
      <c r="H19" s="32"/>
      <c r="I19" s="55"/>
      <c r="J19" s="58"/>
    </row>
    <row r="20" spans="1:10" ht="16.5" customHeight="1" x14ac:dyDescent="0.25">
      <c r="A20" s="1" t="s">
        <v>161</v>
      </c>
      <c r="C20" s="50" t="s">
        <v>161</v>
      </c>
      <c r="D20" s="22">
        <f>E20-(SUM(F20:G34))</f>
        <v>2320.59</v>
      </c>
      <c r="E20" s="16">
        <v>2500</v>
      </c>
      <c r="F20" s="8">
        <v>68.5</v>
      </c>
      <c r="G20" s="9"/>
      <c r="H20" s="30"/>
      <c r="I20" s="53"/>
      <c r="J20" s="56"/>
    </row>
    <row r="21" spans="1:10" ht="16.5" customHeight="1" x14ac:dyDescent="0.25">
      <c r="A21" s="1"/>
      <c r="C21" s="51"/>
      <c r="D21" s="23"/>
      <c r="E21" s="17"/>
      <c r="F21" s="7">
        <v>110.91</v>
      </c>
      <c r="G21" s="1"/>
      <c r="H21" s="31"/>
      <c r="I21" s="54"/>
      <c r="J21" s="57"/>
    </row>
    <row r="22" spans="1:10" ht="16.5" customHeight="1" x14ac:dyDescent="0.25">
      <c r="A22" s="1"/>
      <c r="C22" s="51"/>
      <c r="D22" s="23"/>
      <c r="E22" s="17"/>
      <c r="F22" s="7"/>
      <c r="G22" s="1"/>
      <c r="H22" s="31"/>
      <c r="I22" s="54"/>
      <c r="J22" s="57"/>
    </row>
    <row r="23" spans="1:10" ht="16.5" customHeight="1" x14ac:dyDescent="0.25">
      <c r="A23" s="1"/>
      <c r="C23" s="51"/>
      <c r="D23" s="23"/>
      <c r="E23" s="17"/>
      <c r="F23" s="7"/>
      <c r="G23" s="1"/>
      <c r="H23" s="31"/>
      <c r="I23" s="54"/>
      <c r="J23" s="57"/>
    </row>
    <row r="24" spans="1:10" ht="16.5" customHeight="1" x14ac:dyDescent="0.25">
      <c r="A24" s="1"/>
      <c r="C24" s="51"/>
      <c r="D24" s="23"/>
      <c r="E24" s="17"/>
      <c r="F24" s="7"/>
      <c r="G24" s="1"/>
      <c r="H24" s="31"/>
      <c r="I24" s="54"/>
      <c r="J24" s="57"/>
    </row>
    <row r="25" spans="1:10" ht="16.5" customHeight="1" x14ac:dyDescent="0.25">
      <c r="A25" s="1"/>
      <c r="C25" s="51"/>
      <c r="D25" s="23"/>
      <c r="E25" s="17"/>
      <c r="F25" s="7"/>
      <c r="G25" s="1"/>
      <c r="H25" s="31"/>
      <c r="I25" s="54"/>
      <c r="J25" s="57"/>
    </row>
    <row r="26" spans="1:10" ht="16.5" customHeight="1" x14ac:dyDescent="0.25">
      <c r="A26" s="1"/>
      <c r="C26" s="51"/>
      <c r="D26" s="23"/>
      <c r="E26" s="17"/>
      <c r="F26" s="7"/>
      <c r="G26" s="1"/>
      <c r="H26" s="31"/>
      <c r="I26" s="54"/>
      <c r="J26" s="57"/>
    </row>
    <row r="27" spans="1:10" ht="16.5" customHeight="1" x14ac:dyDescent="0.25">
      <c r="A27" s="1"/>
      <c r="C27" s="51"/>
      <c r="D27" s="23"/>
      <c r="E27" s="17"/>
      <c r="F27" s="7"/>
      <c r="G27" s="1"/>
      <c r="H27" s="31"/>
      <c r="I27" s="54"/>
      <c r="J27" s="57"/>
    </row>
    <row r="28" spans="1:10" ht="16.5" customHeight="1" x14ac:dyDescent="0.25">
      <c r="A28" s="1"/>
      <c r="C28" s="51"/>
      <c r="D28" s="23"/>
      <c r="E28" s="17"/>
      <c r="F28" s="7"/>
      <c r="G28" s="1"/>
      <c r="H28" s="31"/>
      <c r="I28" s="54"/>
      <c r="J28" s="57"/>
    </row>
    <row r="29" spans="1:10" ht="16.5" customHeight="1" x14ac:dyDescent="0.25">
      <c r="A29" s="1"/>
      <c r="C29" s="51"/>
      <c r="D29" s="23"/>
      <c r="E29" s="17"/>
      <c r="F29" s="7"/>
      <c r="G29" s="1"/>
      <c r="H29" s="31"/>
      <c r="I29" s="54"/>
      <c r="J29" s="57"/>
    </row>
    <row r="30" spans="1:10" ht="16.5" customHeight="1" x14ac:dyDescent="0.25">
      <c r="A30" s="1"/>
      <c r="C30" s="51"/>
      <c r="D30" s="23"/>
      <c r="E30" s="17"/>
      <c r="F30" s="7"/>
      <c r="G30" s="1"/>
      <c r="H30" s="31"/>
      <c r="I30" s="54"/>
      <c r="J30" s="57"/>
    </row>
    <row r="31" spans="1:10" ht="16.5" customHeight="1" x14ac:dyDescent="0.25">
      <c r="A31" s="1"/>
      <c r="C31" s="51"/>
      <c r="D31" s="23"/>
      <c r="E31" s="17"/>
      <c r="F31" s="7"/>
      <c r="G31" s="1"/>
      <c r="H31" s="31"/>
      <c r="I31" s="54"/>
      <c r="J31" s="57"/>
    </row>
    <row r="32" spans="1:10" ht="16.5" customHeight="1" x14ac:dyDescent="0.25">
      <c r="A32" s="1"/>
      <c r="C32" s="51"/>
      <c r="D32" s="23"/>
      <c r="E32" s="17"/>
      <c r="F32" s="7"/>
      <c r="G32" s="1"/>
      <c r="H32" s="31"/>
      <c r="I32" s="54"/>
      <c r="J32" s="57"/>
    </row>
    <row r="33" spans="1:10" ht="16.5" customHeight="1" x14ac:dyDescent="0.25">
      <c r="A33" s="1"/>
      <c r="C33" s="51"/>
      <c r="D33" s="23"/>
      <c r="E33" s="17"/>
      <c r="F33" s="7"/>
      <c r="G33" s="1"/>
      <c r="H33" s="31"/>
      <c r="I33" s="54"/>
      <c r="J33" s="57"/>
    </row>
    <row r="34" spans="1:10" ht="16.5" customHeight="1" thickBot="1" x14ac:dyDescent="0.3">
      <c r="A34" s="1"/>
      <c r="C34" s="52"/>
      <c r="D34" s="24"/>
      <c r="E34" s="18"/>
      <c r="F34" s="10"/>
      <c r="G34" s="11"/>
      <c r="H34" s="32"/>
      <c r="I34" s="55"/>
      <c r="J34" s="58"/>
    </row>
  </sheetData>
  <mergeCells count="7">
    <mergeCell ref="F4:G4"/>
    <mergeCell ref="C5:C19"/>
    <mergeCell ref="I5:I19"/>
    <mergeCell ref="J5:J19"/>
    <mergeCell ref="C20:C34"/>
    <mergeCell ref="I20:I34"/>
    <mergeCell ref="J20:J3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7A17F-208A-4A2E-A01C-59FC7885B5F6}">
  <dimension ref="A3:J34"/>
  <sheetViews>
    <sheetView topLeftCell="E1" zoomScale="115" zoomScaleNormal="115" workbookViewId="0">
      <selection activeCell="E21" sqref="E21"/>
    </sheetView>
  </sheetViews>
  <sheetFormatPr baseColWidth="10" defaultRowHeight="15" x14ac:dyDescent="0.25"/>
  <cols>
    <col min="1" max="1" width="25.140625" customWidth="1"/>
    <col min="3" max="3" width="39.7109375" customWidth="1"/>
    <col min="4" max="4" width="41.140625" customWidth="1"/>
    <col min="5" max="5" width="38.85546875" customWidth="1"/>
    <col min="6" max="6" width="16" customWidth="1"/>
    <col min="7" max="8" width="15.42578125" customWidth="1"/>
    <col min="9" max="9" width="130.5703125" customWidth="1"/>
    <col min="10" max="10" width="44" customWidth="1"/>
  </cols>
  <sheetData>
    <row r="3" spans="1:10" ht="15.75" thickBot="1" x14ac:dyDescent="0.3"/>
    <row r="4" spans="1:10" ht="30.75" thickBot="1" x14ac:dyDescent="0.3">
      <c r="D4" s="12" t="s">
        <v>8</v>
      </c>
      <c r="E4" s="13" t="s">
        <v>63</v>
      </c>
      <c r="F4" s="48" t="s">
        <v>64</v>
      </c>
      <c r="G4" s="49"/>
      <c r="H4" s="29" t="s">
        <v>112</v>
      </c>
      <c r="I4" s="14"/>
      <c r="J4" s="15" t="s">
        <v>6</v>
      </c>
    </row>
    <row r="5" spans="1:10" ht="16.5" customHeight="1" x14ac:dyDescent="0.25">
      <c r="A5" s="1" t="s">
        <v>106</v>
      </c>
      <c r="C5" s="50" t="s">
        <v>106</v>
      </c>
      <c r="D5" s="22">
        <f>E5-SUM(F5:G19)</f>
        <v>932.62</v>
      </c>
      <c r="E5" s="16">
        <f>1180</f>
        <v>1180</v>
      </c>
      <c r="F5" s="8">
        <v>96.23</v>
      </c>
      <c r="G5" s="9"/>
      <c r="H5" s="30"/>
      <c r="I5" s="53"/>
      <c r="J5" s="56" t="s">
        <v>100</v>
      </c>
    </row>
    <row r="6" spans="1:10" ht="16.5" customHeight="1" x14ac:dyDescent="0.25">
      <c r="A6" s="1"/>
      <c r="C6" s="51"/>
      <c r="D6" s="23"/>
      <c r="E6" s="17"/>
      <c r="F6" s="7">
        <v>90.93</v>
      </c>
      <c r="G6" s="1"/>
      <c r="H6" s="31"/>
      <c r="I6" s="54"/>
      <c r="J6" s="57"/>
    </row>
    <row r="7" spans="1:10" ht="16.5" customHeight="1" x14ac:dyDescent="0.25">
      <c r="A7" s="1"/>
      <c r="C7" s="51"/>
      <c r="D7" s="23"/>
      <c r="E7" s="17"/>
      <c r="F7" s="7">
        <v>60.22</v>
      </c>
      <c r="G7" s="1"/>
      <c r="H7" s="31"/>
      <c r="I7" s="54"/>
      <c r="J7" s="57"/>
    </row>
    <row r="8" spans="1:10" ht="16.5" customHeight="1" x14ac:dyDescent="0.25">
      <c r="A8" s="1"/>
      <c r="C8" s="51"/>
      <c r="D8" s="23"/>
      <c r="E8" s="17"/>
      <c r="F8" s="7"/>
      <c r="G8" s="1"/>
      <c r="H8" s="31"/>
      <c r="I8" s="54"/>
      <c r="J8" s="57"/>
    </row>
    <row r="9" spans="1:10" ht="16.5" customHeight="1" x14ac:dyDescent="0.25">
      <c r="A9" s="1"/>
      <c r="C9" s="51"/>
      <c r="D9" s="23"/>
      <c r="E9" s="17"/>
      <c r="F9" s="7"/>
      <c r="G9" s="1"/>
      <c r="H9" s="31"/>
      <c r="I9" s="54"/>
      <c r="J9" s="57"/>
    </row>
    <row r="10" spans="1:10" ht="16.5" customHeight="1" x14ac:dyDescent="0.25">
      <c r="A10" s="1"/>
      <c r="C10" s="51"/>
      <c r="D10" s="23"/>
      <c r="E10" s="17"/>
      <c r="F10" s="7"/>
      <c r="G10" s="1"/>
      <c r="H10" s="31"/>
      <c r="I10" s="54"/>
      <c r="J10" s="57"/>
    </row>
    <row r="11" spans="1:10" ht="16.5" customHeight="1" x14ac:dyDescent="0.25">
      <c r="A11" s="1"/>
      <c r="C11" s="51"/>
      <c r="D11" s="23"/>
      <c r="E11" s="17"/>
      <c r="F11" s="7"/>
      <c r="G11" s="1"/>
      <c r="H11" s="31"/>
      <c r="I11" s="54"/>
      <c r="J11" s="57"/>
    </row>
    <row r="12" spans="1:10" ht="16.5" customHeight="1" x14ac:dyDescent="0.25">
      <c r="A12" s="1"/>
      <c r="C12" s="51"/>
      <c r="D12" s="23"/>
      <c r="E12" s="17"/>
      <c r="F12" s="7"/>
      <c r="G12" s="1"/>
      <c r="H12" s="31"/>
      <c r="I12" s="54"/>
      <c r="J12" s="57"/>
    </row>
    <row r="13" spans="1:10" ht="16.5" customHeight="1" x14ac:dyDescent="0.25">
      <c r="A13" s="1"/>
      <c r="C13" s="51"/>
      <c r="D13" s="23"/>
      <c r="E13" s="17"/>
      <c r="F13" s="7"/>
      <c r="G13" s="1"/>
      <c r="H13" s="31"/>
      <c r="I13" s="54"/>
      <c r="J13" s="57"/>
    </row>
    <row r="14" spans="1:10" ht="16.5" customHeight="1" x14ac:dyDescent="0.25">
      <c r="A14" s="1"/>
      <c r="C14" s="51"/>
      <c r="D14" s="23"/>
      <c r="E14" s="17"/>
      <c r="F14" s="7"/>
      <c r="G14" s="1"/>
      <c r="H14" s="31"/>
      <c r="I14" s="54"/>
      <c r="J14" s="57"/>
    </row>
    <row r="15" spans="1:10" ht="16.5" customHeight="1" x14ac:dyDescent="0.25">
      <c r="A15" s="1"/>
      <c r="C15" s="51"/>
      <c r="D15" s="23"/>
      <c r="E15" s="17"/>
      <c r="F15" s="7"/>
      <c r="G15" s="1"/>
      <c r="H15" s="31"/>
      <c r="I15" s="54"/>
      <c r="J15" s="57"/>
    </row>
    <row r="16" spans="1:10" ht="16.5" customHeight="1" x14ac:dyDescent="0.25">
      <c r="A16" s="1"/>
      <c r="C16" s="51"/>
      <c r="D16" s="23"/>
      <c r="E16" s="17"/>
      <c r="F16" s="7"/>
      <c r="G16" s="1"/>
      <c r="H16" s="31"/>
      <c r="I16" s="54"/>
      <c r="J16" s="57"/>
    </row>
    <row r="17" spans="1:10" ht="16.5" customHeight="1" x14ac:dyDescent="0.25">
      <c r="A17" s="1"/>
      <c r="C17" s="51"/>
      <c r="D17" s="23"/>
      <c r="E17" s="17"/>
      <c r="F17" s="7"/>
      <c r="G17" s="1"/>
      <c r="H17" s="31"/>
      <c r="I17" s="54"/>
      <c r="J17" s="57"/>
    </row>
    <row r="18" spans="1:10" ht="16.5" customHeight="1" x14ac:dyDescent="0.25">
      <c r="A18" s="1"/>
      <c r="C18" s="51"/>
      <c r="D18" s="23"/>
      <c r="E18" s="17"/>
      <c r="F18" s="7"/>
      <c r="G18" s="1"/>
      <c r="H18" s="31"/>
      <c r="I18" s="54"/>
      <c r="J18" s="57"/>
    </row>
    <row r="19" spans="1:10" ht="16.5" customHeight="1" thickBot="1" x14ac:dyDescent="0.3">
      <c r="A19" s="1"/>
      <c r="C19" s="52"/>
      <c r="D19" s="24"/>
      <c r="E19" s="18"/>
      <c r="F19" s="10"/>
      <c r="G19" s="11"/>
      <c r="H19" s="32"/>
      <c r="I19" s="55"/>
      <c r="J19" s="58"/>
    </row>
    <row r="20" spans="1:10" ht="16.5" customHeight="1" x14ac:dyDescent="0.25">
      <c r="A20" s="1" t="s">
        <v>107</v>
      </c>
      <c r="C20" s="50" t="s">
        <v>107</v>
      </c>
      <c r="D20" s="22">
        <f>E20-(SUM(F20:G34))</f>
        <v>904.57</v>
      </c>
      <c r="E20" s="16">
        <v>904.57</v>
      </c>
      <c r="F20" s="8"/>
      <c r="G20" s="9"/>
      <c r="H20" s="30"/>
      <c r="I20" s="53"/>
      <c r="J20" s="56" t="s">
        <v>101</v>
      </c>
    </row>
    <row r="21" spans="1:10" ht="16.5" customHeight="1" x14ac:dyDescent="0.25">
      <c r="A21" s="1"/>
      <c r="C21" s="51"/>
      <c r="D21" s="23"/>
      <c r="E21" s="17"/>
      <c r="F21" s="7"/>
      <c r="G21" s="1"/>
      <c r="H21" s="31"/>
      <c r="I21" s="54"/>
      <c r="J21" s="57"/>
    </row>
    <row r="22" spans="1:10" ht="16.5" customHeight="1" x14ac:dyDescent="0.25">
      <c r="A22" s="1"/>
      <c r="C22" s="51"/>
      <c r="D22" s="23"/>
      <c r="E22" s="17"/>
      <c r="F22" s="7"/>
      <c r="G22" s="1"/>
      <c r="H22" s="31"/>
      <c r="I22" s="54"/>
      <c r="J22" s="57"/>
    </row>
    <row r="23" spans="1:10" ht="16.5" customHeight="1" x14ac:dyDescent="0.25">
      <c r="A23" s="1"/>
      <c r="C23" s="51"/>
      <c r="D23" s="23"/>
      <c r="E23" s="17"/>
      <c r="F23" s="7"/>
      <c r="G23" s="1"/>
      <c r="H23" s="31"/>
      <c r="I23" s="54"/>
      <c r="J23" s="57"/>
    </row>
    <row r="24" spans="1:10" ht="16.5" customHeight="1" x14ac:dyDescent="0.25">
      <c r="A24" s="1"/>
      <c r="C24" s="51"/>
      <c r="D24" s="23"/>
      <c r="E24" s="17"/>
      <c r="F24" s="7"/>
      <c r="G24" s="1"/>
      <c r="H24" s="31"/>
      <c r="I24" s="54"/>
      <c r="J24" s="57"/>
    </row>
    <row r="25" spans="1:10" ht="16.5" customHeight="1" x14ac:dyDescent="0.25">
      <c r="A25" s="1"/>
      <c r="C25" s="51"/>
      <c r="D25" s="23"/>
      <c r="E25" s="17"/>
      <c r="F25" s="7"/>
      <c r="G25" s="1"/>
      <c r="H25" s="31"/>
      <c r="I25" s="54"/>
      <c r="J25" s="57"/>
    </row>
    <row r="26" spans="1:10" ht="16.5" customHeight="1" x14ac:dyDescent="0.25">
      <c r="A26" s="1"/>
      <c r="C26" s="51"/>
      <c r="D26" s="23"/>
      <c r="E26" s="17"/>
      <c r="F26" s="7"/>
      <c r="G26" s="1"/>
      <c r="H26" s="31"/>
      <c r="I26" s="54"/>
      <c r="J26" s="57"/>
    </row>
    <row r="27" spans="1:10" ht="16.5" customHeight="1" x14ac:dyDescent="0.25">
      <c r="A27" s="1"/>
      <c r="C27" s="51"/>
      <c r="D27" s="23"/>
      <c r="E27" s="17"/>
      <c r="F27" s="7"/>
      <c r="G27" s="1"/>
      <c r="H27" s="31"/>
      <c r="I27" s="54"/>
      <c r="J27" s="57"/>
    </row>
    <row r="28" spans="1:10" ht="16.5" customHeight="1" x14ac:dyDescent="0.25">
      <c r="A28" s="1"/>
      <c r="C28" s="51"/>
      <c r="D28" s="23"/>
      <c r="E28" s="17"/>
      <c r="F28" s="7"/>
      <c r="G28" s="1"/>
      <c r="H28" s="31"/>
      <c r="I28" s="54"/>
      <c r="J28" s="57"/>
    </row>
    <row r="29" spans="1:10" ht="16.5" customHeight="1" x14ac:dyDescent="0.25">
      <c r="A29" s="1"/>
      <c r="C29" s="51"/>
      <c r="D29" s="23"/>
      <c r="E29" s="17"/>
      <c r="F29" s="7"/>
      <c r="G29" s="1"/>
      <c r="H29" s="31"/>
      <c r="I29" s="54"/>
      <c r="J29" s="57"/>
    </row>
    <row r="30" spans="1:10" ht="16.5" customHeight="1" x14ac:dyDescent="0.25">
      <c r="A30" s="1"/>
      <c r="C30" s="51"/>
      <c r="D30" s="23"/>
      <c r="E30" s="17"/>
      <c r="F30" s="7"/>
      <c r="G30" s="1"/>
      <c r="H30" s="31"/>
      <c r="I30" s="54"/>
      <c r="J30" s="57"/>
    </row>
    <row r="31" spans="1:10" ht="16.5" customHeight="1" x14ac:dyDescent="0.25">
      <c r="A31" s="1"/>
      <c r="C31" s="51"/>
      <c r="D31" s="23"/>
      <c r="E31" s="17"/>
      <c r="F31" s="7"/>
      <c r="G31" s="1"/>
      <c r="H31" s="31"/>
      <c r="I31" s="54"/>
      <c r="J31" s="57"/>
    </row>
    <row r="32" spans="1:10" ht="16.5" customHeight="1" x14ac:dyDescent="0.25">
      <c r="A32" s="1"/>
      <c r="C32" s="51"/>
      <c r="D32" s="23"/>
      <c r="E32" s="17"/>
      <c r="F32" s="7"/>
      <c r="G32" s="1"/>
      <c r="H32" s="31"/>
      <c r="I32" s="54"/>
      <c r="J32" s="57"/>
    </row>
    <row r="33" spans="1:10" ht="16.5" customHeight="1" x14ac:dyDescent="0.25">
      <c r="A33" s="1"/>
      <c r="C33" s="51"/>
      <c r="D33" s="23"/>
      <c r="E33" s="17"/>
      <c r="F33" s="7"/>
      <c r="G33" s="1"/>
      <c r="H33" s="31"/>
      <c r="I33" s="54"/>
      <c r="J33" s="57"/>
    </row>
    <row r="34" spans="1:10" ht="16.5" customHeight="1" thickBot="1" x14ac:dyDescent="0.3">
      <c r="A34" s="1"/>
      <c r="C34" s="52"/>
      <c r="D34" s="24"/>
      <c r="E34" s="18"/>
      <c r="F34" s="10"/>
      <c r="G34" s="11"/>
      <c r="H34" s="32"/>
      <c r="I34" s="55"/>
      <c r="J34" s="58"/>
    </row>
  </sheetData>
  <mergeCells count="7">
    <mergeCell ref="F4:G4"/>
    <mergeCell ref="C5:C19"/>
    <mergeCell ref="I5:I19"/>
    <mergeCell ref="J5:J19"/>
    <mergeCell ref="C20:C34"/>
    <mergeCell ref="I20:I34"/>
    <mergeCell ref="J20:J3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5FE0E-B402-48F3-916E-BD87AEAC93F4}">
  <dimension ref="A3:J139"/>
  <sheetViews>
    <sheetView topLeftCell="D76" zoomScale="115" zoomScaleNormal="115" workbookViewId="0">
      <selection activeCell="I35" sqref="I35:I49"/>
    </sheetView>
  </sheetViews>
  <sheetFormatPr baseColWidth="10" defaultRowHeight="15" x14ac:dyDescent="0.25"/>
  <cols>
    <col min="1" max="1" width="25.140625" customWidth="1"/>
    <col min="3" max="3" width="39.7109375" customWidth="1"/>
    <col min="4" max="4" width="41.140625" customWidth="1"/>
    <col min="5" max="5" width="38.85546875" customWidth="1"/>
    <col min="6" max="6" width="16" customWidth="1"/>
    <col min="7" max="8" width="15.42578125" customWidth="1"/>
    <col min="9" max="9" width="130.5703125" customWidth="1"/>
    <col min="10" max="10" width="44" customWidth="1"/>
  </cols>
  <sheetData>
    <row r="3" spans="1:10" ht="15.75" thickBot="1" x14ac:dyDescent="0.3"/>
    <row r="4" spans="1:10" ht="30.75" thickBot="1" x14ac:dyDescent="0.3">
      <c r="D4" s="12" t="s">
        <v>8</v>
      </c>
      <c r="E4" s="13" t="s">
        <v>63</v>
      </c>
      <c r="F4" s="48" t="s">
        <v>64</v>
      </c>
      <c r="G4" s="49"/>
      <c r="H4" s="29" t="s">
        <v>112</v>
      </c>
      <c r="I4" s="14"/>
      <c r="J4" s="15" t="s">
        <v>6</v>
      </c>
    </row>
    <row r="5" spans="1:10" ht="16.5" customHeight="1" x14ac:dyDescent="0.25">
      <c r="A5" s="1" t="s">
        <v>38</v>
      </c>
      <c r="C5" s="50" t="s">
        <v>38</v>
      </c>
      <c r="D5" s="22">
        <f>E5-SUM(F5:G19)</f>
        <v>1813.18</v>
      </c>
      <c r="E5" s="16">
        <v>2600</v>
      </c>
      <c r="F5" s="8">
        <v>9.4700000000000006</v>
      </c>
      <c r="G5" s="9"/>
      <c r="H5" s="30"/>
      <c r="I5" s="53"/>
      <c r="J5" s="56" t="s">
        <v>87</v>
      </c>
    </row>
    <row r="6" spans="1:10" ht="16.5" customHeight="1" x14ac:dyDescent="0.25">
      <c r="A6" s="1"/>
      <c r="C6" s="51"/>
      <c r="D6" s="23"/>
      <c r="E6" s="17"/>
      <c r="F6" s="7">
        <v>9.59</v>
      </c>
      <c r="G6" s="1"/>
      <c r="H6" s="31"/>
      <c r="I6" s="54"/>
      <c r="J6" s="57"/>
    </row>
    <row r="7" spans="1:10" ht="16.5" customHeight="1" x14ac:dyDescent="0.25">
      <c r="A7" s="1"/>
      <c r="C7" s="51"/>
      <c r="D7" s="23"/>
      <c r="E7" s="17"/>
      <c r="F7" s="7">
        <v>11.39</v>
      </c>
      <c r="G7" s="1"/>
      <c r="H7" s="31"/>
      <c r="I7" s="54"/>
      <c r="J7" s="57"/>
    </row>
    <row r="8" spans="1:10" ht="16.5" customHeight="1" x14ac:dyDescent="0.25">
      <c r="A8" s="1"/>
      <c r="C8" s="51"/>
      <c r="D8" s="23"/>
      <c r="E8" s="17"/>
      <c r="F8" s="7">
        <v>7.62</v>
      </c>
      <c r="G8" s="1"/>
      <c r="H8" s="31"/>
      <c r="I8" s="54"/>
      <c r="J8" s="57"/>
    </row>
    <row r="9" spans="1:10" ht="16.5" customHeight="1" x14ac:dyDescent="0.25">
      <c r="A9" s="1"/>
      <c r="C9" s="51"/>
      <c r="D9" s="23"/>
      <c r="E9" s="17"/>
      <c r="F9" s="7">
        <v>8.9700000000000006</v>
      </c>
      <c r="G9" s="1"/>
      <c r="H9" s="31"/>
      <c r="I9" s="54"/>
      <c r="J9" s="57"/>
    </row>
    <row r="10" spans="1:10" ht="16.5" customHeight="1" x14ac:dyDescent="0.25">
      <c r="A10" s="1"/>
      <c r="C10" s="51"/>
      <c r="D10" s="23"/>
      <c r="E10" s="17"/>
      <c r="F10" s="7">
        <v>7.01</v>
      </c>
      <c r="G10" s="1"/>
      <c r="H10" s="31"/>
      <c r="I10" s="54"/>
      <c r="J10" s="57"/>
    </row>
    <row r="11" spans="1:10" ht="16.5" customHeight="1" x14ac:dyDescent="0.25">
      <c r="A11" s="1"/>
      <c r="C11" s="51"/>
      <c r="D11" s="23"/>
      <c r="E11" s="17"/>
      <c r="F11" s="7">
        <v>6.82</v>
      </c>
      <c r="G11" s="1"/>
      <c r="H11" s="31"/>
      <c r="I11" s="54"/>
      <c r="J11" s="57"/>
    </row>
    <row r="12" spans="1:10" ht="16.5" customHeight="1" x14ac:dyDescent="0.25">
      <c r="A12" s="1"/>
      <c r="C12" s="51"/>
      <c r="D12" s="23"/>
      <c r="E12" s="17"/>
      <c r="F12" s="7">
        <v>6.81</v>
      </c>
      <c r="G12" s="1"/>
      <c r="H12" s="31"/>
      <c r="I12" s="54"/>
      <c r="J12" s="57"/>
    </row>
    <row r="13" spans="1:10" ht="16.5" customHeight="1" x14ac:dyDescent="0.25">
      <c r="A13" s="1"/>
      <c r="C13" s="51"/>
      <c r="D13" s="23"/>
      <c r="E13" s="17"/>
      <c r="F13" s="7">
        <v>719.14</v>
      </c>
      <c r="G13" s="1"/>
      <c r="H13" s="31"/>
      <c r="I13" s="54"/>
      <c r="J13" s="57"/>
    </row>
    <row r="14" spans="1:10" ht="16.5" customHeight="1" x14ac:dyDescent="0.25">
      <c r="A14" s="1"/>
      <c r="C14" s="51"/>
      <c r="D14" s="23"/>
      <c r="E14" s="17"/>
      <c r="F14" s="7"/>
      <c r="G14" s="1"/>
      <c r="H14" s="31"/>
      <c r="I14" s="54"/>
      <c r="J14" s="57"/>
    </row>
    <row r="15" spans="1:10" ht="16.5" customHeight="1" x14ac:dyDescent="0.25">
      <c r="A15" s="1"/>
      <c r="C15" s="51"/>
      <c r="D15" s="23"/>
      <c r="E15" s="17"/>
      <c r="F15" s="7"/>
      <c r="G15" s="1"/>
      <c r="H15" s="31"/>
      <c r="I15" s="54"/>
      <c r="J15" s="57"/>
    </row>
    <row r="16" spans="1:10" ht="16.5" customHeight="1" x14ac:dyDescent="0.25">
      <c r="A16" s="1"/>
      <c r="C16" s="51"/>
      <c r="D16" s="23"/>
      <c r="E16" s="17"/>
      <c r="F16" s="7"/>
      <c r="G16" s="1"/>
      <c r="H16" s="31"/>
      <c r="I16" s="54"/>
      <c r="J16" s="57"/>
    </row>
    <row r="17" spans="1:10" ht="16.5" customHeight="1" x14ac:dyDescent="0.25">
      <c r="A17" s="1"/>
      <c r="C17" s="51"/>
      <c r="D17" s="23"/>
      <c r="E17" s="17"/>
      <c r="F17" s="7"/>
      <c r="G17" s="1"/>
      <c r="H17" s="31"/>
      <c r="I17" s="54"/>
      <c r="J17" s="57"/>
    </row>
    <row r="18" spans="1:10" ht="16.5" customHeight="1" x14ac:dyDescent="0.25">
      <c r="A18" s="1"/>
      <c r="C18" s="51"/>
      <c r="D18" s="23"/>
      <c r="E18" s="17"/>
      <c r="F18" s="7"/>
      <c r="G18" s="1"/>
      <c r="H18" s="31"/>
      <c r="I18" s="54"/>
      <c r="J18" s="57"/>
    </row>
    <row r="19" spans="1:10" ht="16.5" customHeight="1" thickBot="1" x14ac:dyDescent="0.3">
      <c r="A19" s="1"/>
      <c r="C19" s="52"/>
      <c r="D19" s="24"/>
      <c r="E19" s="18"/>
      <c r="F19" s="10"/>
      <c r="G19" s="11"/>
      <c r="H19" s="32"/>
      <c r="I19" s="55"/>
      <c r="J19" s="58"/>
    </row>
    <row r="20" spans="1:10" ht="16.5" customHeight="1" x14ac:dyDescent="0.25">
      <c r="A20" s="1" t="s">
        <v>39</v>
      </c>
      <c r="C20" s="50" t="s">
        <v>39</v>
      </c>
      <c r="D20" s="22">
        <f>E20-(SUM(F20:G34))</f>
        <v>1172.42</v>
      </c>
      <c r="E20" s="16">
        <v>1230</v>
      </c>
      <c r="F20" s="8">
        <v>31.03</v>
      </c>
      <c r="G20" s="9"/>
      <c r="H20" s="30"/>
      <c r="I20" s="53"/>
      <c r="J20" s="56" t="s">
        <v>88</v>
      </c>
    </row>
    <row r="21" spans="1:10" ht="16.5" customHeight="1" x14ac:dyDescent="0.25">
      <c r="A21" s="1"/>
      <c r="C21" s="51"/>
      <c r="D21" s="23"/>
      <c r="E21" s="17"/>
      <c r="F21" s="7">
        <v>26.55</v>
      </c>
      <c r="G21" s="1"/>
      <c r="H21" s="31"/>
      <c r="I21" s="54"/>
      <c r="J21" s="57"/>
    </row>
    <row r="22" spans="1:10" ht="16.5" customHeight="1" x14ac:dyDescent="0.25">
      <c r="A22" s="1"/>
      <c r="C22" s="51"/>
      <c r="D22" s="23"/>
      <c r="E22" s="17"/>
      <c r="F22" s="7"/>
      <c r="G22" s="1"/>
      <c r="H22" s="31"/>
      <c r="I22" s="54"/>
      <c r="J22" s="57"/>
    </row>
    <row r="23" spans="1:10" ht="16.5" customHeight="1" x14ac:dyDescent="0.25">
      <c r="A23" s="1"/>
      <c r="C23" s="51"/>
      <c r="D23" s="23"/>
      <c r="E23" s="17"/>
      <c r="F23" s="7"/>
      <c r="G23" s="1"/>
      <c r="H23" s="31"/>
      <c r="I23" s="54"/>
      <c r="J23" s="57"/>
    </row>
    <row r="24" spans="1:10" ht="16.5" customHeight="1" x14ac:dyDescent="0.25">
      <c r="A24" s="1"/>
      <c r="C24" s="51"/>
      <c r="D24" s="23"/>
      <c r="E24" s="17"/>
      <c r="F24" s="7"/>
      <c r="G24" s="1"/>
      <c r="H24" s="31"/>
      <c r="I24" s="54"/>
      <c r="J24" s="57"/>
    </row>
    <row r="25" spans="1:10" ht="16.5" customHeight="1" x14ac:dyDescent="0.25">
      <c r="A25" s="1"/>
      <c r="C25" s="51"/>
      <c r="D25" s="23"/>
      <c r="E25" s="17"/>
      <c r="F25" s="7"/>
      <c r="G25" s="1"/>
      <c r="H25" s="31"/>
      <c r="I25" s="54"/>
      <c r="J25" s="57"/>
    </row>
    <row r="26" spans="1:10" ht="16.5" customHeight="1" x14ac:dyDescent="0.25">
      <c r="A26" s="1"/>
      <c r="C26" s="51"/>
      <c r="D26" s="23"/>
      <c r="E26" s="17"/>
      <c r="F26" s="7"/>
      <c r="G26" s="1"/>
      <c r="H26" s="31"/>
      <c r="I26" s="54"/>
      <c r="J26" s="57"/>
    </row>
    <row r="27" spans="1:10" ht="16.5" customHeight="1" x14ac:dyDescent="0.25">
      <c r="A27" s="1"/>
      <c r="C27" s="51"/>
      <c r="D27" s="23"/>
      <c r="E27" s="17"/>
      <c r="F27" s="7"/>
      <c r="G27" s="1"/>
      <c r="H27" s="31"/>
      <c r="I27" s="54"/>
      <c r="J27" s="57"/>
    </row>
    <row r="28" spans="1:10" ht="16.5" customHeight="1" x14ac:dyDescent="0.25">
      <c r="A28" s="1"/>
      <c r="C28" s="51"/>
      <c r="D28" s="23"/>
      <c r="E28" s="17"/>
      <c r="F28" s="7"/>
      <c r="G28" s="1"/>
      <c r="H28" s="31"/>
      <c r="I28" s="54"/>
      <c r="J28" s="57"/>
    </row>
    <row r="29" spans="1:10" ht="16.5" customHeight="1" x14ac:dyDescent="0.25">
      <c r="A29" s="1"/>
      <c r="C29" s="51"/>
      <c r="D29" s="23"/>
      <c r="E29" s="17"/>
      <c r="F29" s="7"/>
      <c r="G29" s="1"/>
      <c r="H29" s="31"/>
      <c r="I29" s="54"/>
      <c r="J29" s="57"/>
    </row>
    <row r="30" spans="1:10" ht="16.5" customHeight="1" x14ac:dyDescent="0.25">
      <c r="A30" s="1"/>
      <c r="C30" s="51"/>
      <c r="D30" s="23"/>
      <c r="E30" s="17"/>
      <c r="F30" s="7"/>
      <c r="G30" s="1"/>
      <c r="H30" s="31"/>
      <c r="I30" s="54"/>
      <c r="J30" s="57"/>
    </row>
    <row r="31" spans="1:10" ht="16.5" customHeight="1" x14ac:dyDescent="0.25">
      <c r="A31" s="1"/>
      <c r="C31" s="51"/>
      <c r="D31" s="23"/>
      <c r="E31" s="17"/>
      <c r="F31" s="7"/>
      <c r="G31" s="1"/>
      <c r="H31" s="31"/>
      <c r="I31" s="54"/>
      <c r="J31" s="57"/>
    </row>
    <row r="32" spans="1:10" ht="16.5" customHeight="1" x14ac:dyDescent="0.25">
      <c r="A32" s="1"/>
      <c r="C32" s="51"/>
      <c r="D32" s="23"/>
      <c r="E32" s="17"/>
      <c r="F32" s="7"/>
      <c r="G32" s="1"/>
      <c r="H32" s="31"/>
      <c r="I32" s="54"/>
      <c r="J32" s="57"/>
    </row>
    <row r="33" spans="1:10" ht="16.5" customHeight="1" x14ac:dyDescent="0.25">
      <c r="A33" s="1"/>
      <c r="C33" s="51"/>
      <c r="D33" s="23"/>
      <c r="E33" s="17"/>
      <c r="F33" s="7"/>
      <c r="G33" s="1"/>
      <c r="H33" s="31"/>
      <c r="I33" s="54"/>
      <c r="J33" s="57"/>
    </row>
    <row r="34" spans="1:10" ht="16.5" customHeight="1" thickBot="1" x14ac:dyDescent="0.3">
      <c r="A34" s="1"/>
      <c r="C34" s="52"/>
      <c r="D34" s="24"/>
      <c r="E34" s="18"/>
      <c r="F34" s="10"/>
      <c r="G34" s="11"/>
      <c r="H34" s="32"/>
      <c r="I34" s="55"/>
      <c r="J34" s="58"/>
    </row>
    <row r="35" spans="1:10" ht="16.5" customHeight="1" x14ac:dyDescent="0.25">
      <c r="A35" s="1" t="s">
        <v>23</v>
      </c>
      <c r="C35" s="50" t="s">
        <v>40</v>
      </c>
      <c r="D35" s="22">
        <f>E35-(SUM(F35:G49))</f>
        <v>1895.4299999999998</v>
      </c>
      <c r="E35" s="16">
        <v>3050</v>
      </c>
      <c r="F35" s="8">
        <v>506.13</v>
      </c>
      <c r="G35" s="9"/>
      <c r="H35" s="30"/>
      <c r="I35" s="53"/>
      <c r="J35" s="56" t="s">
        <v>89</v>
      </c>
    </row>
    <row r="36" spans="1:10" ht="16.5" customHeight="1" x14ac:dyDescent="0.25">
      <c r="A36" s="1"/>
      <c r="C36" s="51"/>
      <c r="D36" s="23"/>
      <c r="E36" s="17"/>
      <c r="F36" s="7">
        <v>508.04</v>
      </c>
      <c r="G36" s="1"/>
      <c r="H36" s="31"/>
      <c r="I36" s="54"/>
      <c r="J36" s="57"/>
    </row>
    <row r="37" spans="1:10" ht="16.5" customHeight="1" x14ac:dyDescent="0.25">
      <c r="A37" s="1"/>
      <c r="C37" s="51"/>
      <c r="D37" s="23"/>
      <c r="E37" s="17"/>
      <c r="F37" s="7">
        <v>37.4</v>
      </c>
      <c r="G37" s="1"/>
      <c r="H37" s="31"/>
      <c r="I37" s="54"/>
      <c r="J37" s="57"/>
    </row>
    <row r="38" spans="1:10" ht="16.5" customHeight="1" x14ac:dyDescent="0.25">
      <c r="A38" s="1"/>
      <c r="C38" s="51"/>
      <c r="D38" s="23"/>
      <c r="E38" s="17"/>
      <c r="F38" s="7">
        <v>36.33</v>
      </c>
      <c r="G38" s="1"/>
      <c r="H38" s="31"/>
      <c r="I38" s="54"/>
      <c r="J38" s="57"/>
    </row>
    <row r="39" spans="1:10" ht="16.5" customHeight="1" x14ac:dyDescent="0.25">
      <c r="A39" s="1"/>
      <c r="C39" s="51"/>
      <c r="D39" s="23"/>
      <c r="E39" s="17"/>
      <c r="F39" s="7">
        <v>32.950000000000003</v>
      </c>
      <c r="G39" s="1"/>
      <c r="H39" s="31"/>
      <c r="I39" s="54"/>
      <c r="J39" s="57"/>
    </row>
    <row r="40" spans="1:10" ht="16.5" customHeight="1" x14ac:dyDescent="0.25">
      <c r="A40" s="1"/>
      <c r="C40" s="51"/>
      <c r="D40" s="23"/>
      <c r="E40" s="17"/>
      <c r="F40" s="7">
        <v>33.72</v>
      </c>
      <c r="G40" s="1"/>
      <c r="H40" s="31"/>
      <c r="I40" s="54"/>
      <c r="J40" s="57"/>
    </row>
    <row r="41" spans="1:10" ht="16.5" customHeight="1" x14ac:dyDescent="0.25">
      <c r="A41" s="1"/>
      <c r="C41" s="51"/>
      <c r="D41" s="23"/>
      <c r="E41" s="17"/>
      <c r="F41" s="7"/>
      <c r="G41" s="1"/>
      <c r="H41" s="31"/>
      <c r="I41" s="54"/>
      <c r="J41" s="57"/>
    </row>
    <row r="42" spans="1:10" ht="16.5" customHeight="1" x14ac:dyDescent="0.25">
      <c r="A42" s="1"/>
      <c r="C42" s="51"/>
      <c r="D42" s="23"/>
      <c r="E42" s="17"/>
      <c r="F42" s="7"/>
      <c r="G42" s="1"/>
      <c r="H42" s="31"/>
      <c r="I42" s="54"/>
      <c r="J42" s="57"/>
    </row>
    <row r="43" spans="1:10" ht="16.5" customHeight="1" x14ac:dyDescent="0.25">
      <c r="A43" s="1"/>
      <c r="C43" s="51"/>
      <c r="D43" s="23"/>
      <c r="E43" s="17"/>
      <c r="F43" s="7"/>
      <c r="G43" s="1"/>
      <c r="H43" s="31"/>
      <c r="I43" s="54"/>
      <c r="J43" s="57"/>
    </row>
    <row r="44" spans="1:10" ht="16.5" customHeight="1" x14ac:dyDescent="0.25">
      <c r="A44" s="1"/>
      <c r="C44" s="51"/>
      <c r="D44" s="23"/>
      <c r="E44" s="17"/>
      <c r="F44" s="7"/>
      <c r="G44" s="1"/>
      <c r="H44" s="31"/>
      <c r="I44" s="54"/>
      <c r="J44" s="57"/>
    </row>
    <row r="45" spans="1:10" ht="16.5" customHeight="1" x14ac:dyDescent="0.25">
      <c r="A45" s="1"/>
      <c r="C45" s="51"/>
      <c r="D45" s="23"/>
      <c r="E45" s="17"/>
      <c r="F45" s="7"/>
      <c r="G45" s="1"/>
      <c r="H45" s="31"/>
      <c r="I45" s="54"/>
      <c r="J45" s="57"/>
    </row>
    <row r="46" spans="1:10" ht="16.5" customHeight="1" x14ac:dyDescent="0.25">
      <c r="A46" s="1"/>
      <c r="C46" s="51"/>
      <c r="D46" s="23"/>
      <c r="E46" s="17"/>
      <c r="F46" s="7"/>
      <c r="G46" s="1"/>
      <c r="H46" s="31"/>
      <c r="I46" s="54"/>
      <c r="J46" s="57"/>
    </row>
    <row r="47" spans="1:10" ht="16.5" customHeight="1" x14ac:dyDescent="0.25">
      <c r="A47" s="1"/>
      <c r="C47" s="51"/>
      <c r="D47" s="23"/>
      <c r="E47" s="17"/>
      <c r="F47" s="7"/>
      <c r="G47" s="1"/>
      <c r="H47" s="31"/>
      <c r="I47" s="54"/>
      <c r="J47" s="57"/>
    </row>
    <row r="48" spans="1:10" ht="16.5" customHeight="1" x14ac:dyDescent="0.25">
      <c r="A48" s="1"/>
      <c r="C48" s="51"/>
      <c r="D48" s="23"/>
      <c r="E48" s="17"/>
      <c r="F48" s="7"/>
      <c r="G48" s="1"/>
      <c r="H48" s="31"/>
      <c r="I48" s="54"/>
      <c r="J48" s="57"/>
    </row>
    <row r="49" spans="1:10" ht="16.5" customHeight="1" thickBot="1" x14ac:dyDescent="0.3">
      <c r="A49" s="1"/>
      <c r="C49" s="52"/>
      <c r="D49" s="24"/>
      <c r="E49" s="18"/>
      <c r="F49" s="10"/>
      <c r="G49" s="11"/>
      <c r="H49" s="32"/>
      <c r="I49" s="55"/>
      <c r="J49" s="58"/>
    </row>
    <row r="50" spans="1:10" ht="16.5" customHeight="1" x14ac:dyDescent="0.25">
      <c r="A50" s="1" t="s">
        <v>41</v>
      </c>
      <c r="C50" s="50" t="s">
        <v>41</v>
      </c>
      <c r="D50" s="19">
        <f>E50-SUM(F50:G64)</f>
        <v>528.2700000000001</v>
      </c>
      <c r="E50" s="16">
        <v>533.94000000000005</v>
      </c>
      <c r="F50" s="8">
        <v>5.67</v>
      </c>
      <c r="G50" s="9"/>
      <c r="H50" s="30"/>
      <c r="I50" s="53"/>
      <c r="J50" s="56" t="s">
        <v>90</v>
      </c>
    </row>
    <row r="51" spans="1:10" ht="16.5" customHeight="1" x14ac:dyDescent="0.25">
      <c r="A51" s="1"/>
      <c r="C51" s="51"/>
      <c r="D51" s="20"/>
      <c r="E51" s="17"/>
      <c r="F51" s="7"/>
      <c r="G51" s="1"/>
      <c r="H51" s="31"/>
      <c r="I51" s="54"/>
      <c r="J51" s="57"/>
    </row>
    <row r="52" spans="1:10" ht="16.5" customHeight="1" x14ac:dyDescent="0.25">
      <c r="A52" s="1"/>
      <c r="C52" s="51"/>
      <c r="D52" s="20"/>
      <c r="E52" s="17"/>
      <c r="F52" s="7"/>
      <c r="G52" s="1"/>
      <c r="H52" s="31"/>
      <c r="I52" s="54"/>
      <c r="J52" s="57"/>
    </row>
    <row r="53" spans="1:10" ht="16.5" customHeight="1" x14ac:dyDescent="0.25">
      <c r="A53" s="1"/>
      <c r="C53" s="51"/>
      <c r="D53" s="20"/>
      <c r="E53" s="17"/>
      <c r="F53" s="7"/>
      <c r="G53" s="1"/>
      <c r="H53" s="31"/>
      <c r="I53" s="54"/>
      <c r="J53" s="57"/>
    </row>
    <row r="54" spans="1:10" ht="16.5" customHeight="1" x14ac:dyDescent="0.25">
      <c r="A54" s="1"/>
      <c r="C54" s="51"/>
      <c r="D54" s="20"/>
      <c r="E54" s="17"/>
      <c r="F54" s="7"/>
      <c r="G54" s="1"/>
      <c r="H54" s="31"/>
      <c r="I54" s="54"/>
      <c r="J54" s="57"/>
    </row>
    <row r="55" spans="1:10" ht="16.5" customHeight="1" x14ac:dyDescent="0.25">
      <c r="A55" s="1"/>
      <c r="C55" s="51"/>
      <c r="D55" s="20"/>
      <c r="E55" s="17"/>
      <c r="F55" s="7"/>
      <c r="G55" s="1"/>
      <c r="H55" s="31"/>
      <c r="I55" s="54"/>
      <c r="J55" s="57"/>
    </row>
    <row r="56" spans="1:10" ht="16.5" customHeight="1" x14ac:dyDescent="0.25">
      <c r="A56" s="1"/>
      <c r="C56" s="51"/>
      <c r="D56" s="20"/>
      <c r="E56" s="17"/>
      <c r="F56" s="7"/>
      <c r="G56" s="1"/>
      <c r="H56" s="31"/>
      <c r="I56" s="54"/>
      <c r="J56" s="57"/>
    </row>
    <row r="57" spans="1:10" ht="16.5" customHeight="1" x14ac:dyDescent="0.25">
      <c r="A57" s="1"/>
      <c r="C57" s="51"/>
      <c r="D57" s="20"/>
      <c r="E57" s="17"/>
      <c r="F57" s="7"/>
      <c r="G57" s="1"/>
      <c r="H57" s="31"/>
      <c r="I57" s="54"/>
      <c r="J57" s="57"/>
    </row>
    <row r="58" spans="1:10" ht="16.5" customHeight="1" x14ac:dyDescent="0.25">
      <c r="A58" s="1"/>
      <c r="C58" s="51"/>
      <c r="D58" s="20"/>
      <c r="E58" s="17"/>
      <c r="F58" s="7"/>
      <c r="G58" s="1"/>
      <c r="H58" s="31"/>
      <c r="I58" s="54"/>
      <c r="J58" s="57"/>
    </row>
    <row r="59" spans="1:10" ht="16.5" customHeight="1" x14ac:dyDescent="0.25">
      <c r="A59" s="1"/>
      <c r="C59" s="51"/>
      <c r="D59" s="20"/>
      <c r="E59" s="17"/>
      <c r="F59" s="7"/>
      <c r="G59" s="1"/>
      <c r="H59" s="31"/>
      <c r="I59" s="54"/>
      <c r="J59" s="57"/>
    </row>
    <row r="60" spans="1:10" ht="16.5" customHeight="1" x14ac:dyDescent="0.25">
      <c r="A60" s="1"/>
      <c r="C60" s="51"/>
      <c r="D60" s="20"/>
      <c r="E60" s="17"/>
      <c r="F60" s="7"/>
      <c r="G60" s="1"/>
      <c r="H60" s="31"/>
      <c r="I60" s="54"/>
      <c r="J60" s="57"/>
    </row>
    <row r="61" spans="1:10" ht="16.5" customHeight="1" x14ac:dyDescent="0.25">
      <c r="A61" s="1"/>
      <c r="C61" s="51"/>
      <c r="D61" s="20"/>
      <c r="E61" s="17"/>
      <c r="F61" s="7"/>
      <c r="G61" s="1"/>
      <c r="H61" s="31"/>
      <c r="I61" s="54"/>
      <c r="J61" s="57"/>
    </row>
    <row r="62" spans="1:10" ht="16.5" customHeight="1" x14ac:dyDescent="0.25">
      <c r="A62" s="1"/>
      <c r="C62" s="51"/>
      <c r="D62" s="20"/>
      <c r="E62" s="17"/>
      <c r="F62" s="7"/>
      <c r="G62" s="1"/>
      <c r="H62" s="31"/>
      <c r="I62" s="54"/>
      <c r="J62" s="57"/>
    </row>
    <row r="63" spans="1:10" ht="16.5" customHeight="1" x14ac:dyDescent="0.25">
      <c r="A63" s="1"/>
      <c r="C63" s="51"/>
      <c r="D63" s="20"/>
      <c r="E63" s="17"/>
      <c r="F63" s="7"/>
      <c r="G63" s="1"/>
      <c r="H63" s="31"/>
      <c r="I63" s="54"/>
      <c r="J63" s="57"/>
    </row>
    <row r="64" spans="1:10" ht="16.5" customHeight="1" thickBot="1" x14ac:dyDescent="0.3">
      <c r="A64" s="1"/>
      <c r="C64" s="52"/>
      <c r="D64" s="21"/>
      <c r="E64" s="18"/>
      <c r="F64" s="10"/>
      <c r="G64" s="11"/>
      <c r="H64" s="32"/>
      <c r="I64" s="55"/>
      <c r="J64" s="58"/>
    </row>
    <row r="65" spans="1:10" ht="16.5" customHeight="1" x14ac:dyDescent="0.25">
      <c r="A65" s="1" t="s">
        <v>42</v>
      </c>
      <c r="C65" s="50" t="s">
        <v>42</v>
      </c>
      <c r="D65" s="19">
        <f>E65-SUM(F65:G79)</f>
        <v>3922.81</v>
      </c>
      <c r="E65" s="16">
        <v>4930</v>
      </c>
      <c r="F65" s="8">
        <v>13.73</v>
      </c>
      <c r="G65" s="9"/>
      <c r="H65" s="30"/>
      <c r="I65" s="53"/>
      <c r="J65" s="56" t="s">
        <v>91</v>
      </c>
    </row>
    <row r="66" spans="1:10" ht="16.5" customHeight="1" x14ac:dyDescent="0.25">
      <c r="A66" s="1"/>
      <c r="C66" s="51"/>
      <c r="D66" s="23"/>
      <c r="E66" s="17"/>
      <c r="F66" s="7">
        <v>284.26</v>
      </c>
      <c r="G66" s="1"/>
      <c r="H66" s="31"/>
      <c r="I66" s="54"/>
      <c r="J66" s="57"/>
    </row>
    <row r="67" spans="1:10" ht="16.5" customHeight="1" x14ac:dyDescent="0.25">
      <c r="A67" s="1"/>
      <c r="C67" s="51"/>
      <c r="D67" s="23"/>
      <c r="E67" s="17"/>
      <c r="F67" s="7">
        <v>397.85</v>
      </c>
      <c r="G67" s="1"/>
      <c r="H67" s="31"/>
      <c r="I67" s="54"/>
      <c r="J67" s="57"/>
    </row>
    <row r="68" spans="1:10" ht="16.5" customHeight="1" x14ac:dyDescent="0.25">
      <c r="A68" s="1"/>
      <c r="C68" s="51"/>
      <c r="D68" s="23"/>
      <c r="E68" s="17"/>
      <c r="F68" s="7">
        <v>147.85</v>
      </c>
      <c r="G68" s="1"/>
      <c r="H68" s="31"/>
      <c r="I68" s="54"/>
      <c r="J68" s="57"/>
    </row>
    <row r="69" spans="1:10" ht="16.5" customHeight="1" x14ac:dyDescent="0.25">
      <c r="A69" s="1"/>
      <c r="C69" s="51"/>
      <c r="D69" s="23"/>
      <c r="E69" s="17"/>
      <c r="F69" s="7">
        <v>163.5</v>
      </c>
      <c r="G69" s="1"/>
      <c r="H69" s="31"/>
      <c r="I69" s="54"/>
      <c r="J69" s="57"/>
    </row>
    <row r="70" spans="1:10" ht="16.5" customHeight="1" x14ac:dyDescent="0.25">
      <c r="A70" s="1"/>
      <c r="C70" s="51"/>
      <c r="D70" s="23"/>
      <c r="E70" s="17"/>
      <c r="F70" s="7"/>
      <c r="G70" s="1"/>
      <c r="H70" s="31"/>
      <c r="I70" s="54"/>
      <c r="J70" s="57"/>
    </row>
    <row r="71" spans="1:10" ht="16.5" customHeight="1" x14ac:dyDescent="0.25">
      <c r="A71" s="1"/>
      <c r="C71" s="51"/>
      <c r="D71" s="23"/>
      <c r="E71" s="17"/>
      <c r="F71" s="7"/>
      <c r="G71" s="1"/>
      <c r="H71" s="31"/>
      <c r="I71" s="54"/>
      <c r="J71" s="57"/>
    </row>
    <row r="72" spans="1:10" ht="16.5" customHeight="1" x14ac:dyDescent="0.25">
      <c r="A72" s="1"/>
      <c r="C72" s="51"/>
      <c r="D72" s="23"/>
      <c r="E72" s="17"/>
      <c r="F72" s="7"/>
      <c r="G72" s="1"/>
      <c r="H72" s="31"/>
      <c r="I72" s="54"/>
      <c r="J72" s="57"/>
    </row>
    <row r="73" spans="1:10" ht="16.5" customHeight="1" x14ac:dyDescent="0.25">
      <c r="A73" s="1"/>
      <c r="C73" s="51"/>
      <c r="D73" s="23"/>
      <c r="E73" s="17"/>
      <c r="F73" s="7"/>
      <c r="G73" s="1"/>
      <c r="H73" s="31"/>
      <c r="I73" s="54"/>
      <c r="J73" s="57"/>
    </row>
    <row r="74" spans="1:10" ht="16.5" customHeight="1" x14ac:dyDescent="0.25">
      <c r="A74" s="1"/>
      <c r="C74" s="51"/>
      <c r="D74" s="23"/>
      <c r="E74" s="17"/>
      <c r="F74" s="7"/>
      <c r="G74" s="1"/>
      <c r="H74" s="31"/>
      <c r="I74" s="54"/>
      <c r="J74" s="57"/>
    </row>
    <row r="75" spans="1:10" ht="16.5" customHeight="1" x14ac:dyDescent="0.25">
      <c r="A75" s="1"/>
      <c r="C75" s="51"/>
      <c r="D75" s="23"/>
      <c r="E75" s="17"/>
      <c r="F75" s="7"/>
      <c r="G75" s="1"/>
      <c r="H75" s="31"/>
      <c r="I75" s="54"/>
      <c r="J75" s="57"/>
    </row>
    <row r="76" spans="1:10" ht="16.5" customHeight="1" x14ac:dyDescent="0.25">
      <c r="A76" s="1"/>
      <c r="C76" s="51"/>
      <c r="D76" s="23"/>
      <c r="E76" s="17"/>
      <c r="F76" s="7"/>
      <c r="G76" s="1"/>
      <c r="H76" s="31"/>
      <c r="I76" s="54"/>
      <c r="J76" s="57"/>
    </row>
    <row r="77" spans="1:10" ht="16.5" customHeight="1" x14ac:dyDescent="0.25">
      <c r="A77" s="1"/>
      <c r="C77" s="51"/>
      <c r="D77" s="23"/>
      <c r="E77" s="17"/>
      <c r="F77" s="7"/>
      <c r="G77" s="1"/>
      <c r="H77" s="31"/>
      <c r="I77" s="54"/>
      <c r="J77" s="57"/>
    </row>
    <row r="78" spans="1:10" ht="16.5" customHeight="1" x14ac:dyDescent="0.25">
      <c r="A78" s="1"/>
      <c r="C78" s="51"/>
      <c r="D78" s="23"/>
      <c r="E78" s="17"/>
      <c r="F78" s="7"/>
      <c r="G78" s="1"/>
      <c r="H78" s="31"/>
      <c r="I78" s="54"/>
      <c r="J78" s="57"/>
    </row>
    <row r="79" spans="1:10" ht="16.5" customHeight="1" thickBot="1" x14ac:dyDescent="0.3">
      <c r="A79" s="1"/>
      <c r="C79" s="52"/>
      <c r="D79" s="24"/>
      <c r="E79" s="18"/>
      <c r="F79" s="10"/>
      <c r="G79" s="11"/>
      <c r="H79" s="32"/>
      <c r="I79" s="55"/>
      <c r="J79" s="58"/>
    </row>
    <row r="80" spans="1:10" ht="16.5" customHeight="1" x14ac:dyDescent="0.25">
      <c r="A80" s="1" t="s">
        <v>43</v>
      </c>
      <c r="C80" s="50" t="s">
        <v>43</v>
      </c>
      <c r="D80" s="19">
        <f>E80-SUM(F80:G94)</f>
        <v>938.62</v>
      </c>
      <c r="E80" s="16">
        <v>938.62</v>
      </c>
      <c r="F80" s="8"/>
      <c r="G80" s="9"/>
      <c r="H80" s="30"/>
      <c r="I80" s="53"/>
      <c r="J80" s="56" t="s">
        <v>92</v>
      </c>
    </row>
    <row r="81" spans="1:10" ht="16.5" customHeight="1" x14ac:dyDescent="0.25">
      <c r="A81" s="1"/>
      <c r="C81" s="51"/>
      <c r="D81" s="23"/>
      <c r="E81" s="17"/>
      <c r="F81" s="7"/>
      <c r="G81" s="1"/>
      <c r="H81" s="31"/>
      <c r="I81" s="54"/>
      <c r="J81" s="57"/>
    </row>
    <row r="82" spans="1:10" ht="16.5" customHeight="1" x14ac:dyDescent="0.25">
      <c r="A82" s="1"/>
      <c r="C82" s="51"/>
      <c r="D82" s="23"/>
      <c r="E82" s="17"/>
      <c r="F82" s="7"/>
      <c r="G82" s="1"/>
      <c r="H82" s="31"/>
      <c r="I82" s="54"/>
      <c r="J82" s="57"/>
    </row>
    <row r="83" spans="1:10" ht="16.5" customHeight="1" x14ac:dyDescent="0.25">
      <c r="A83" s="1"/>
      <c r="C83" s="51"/>
      <c r="D83" s="23"/>
      <c r="E83" s="17"/>
      <c r="F83" s="7"/>
      <c r="G83" s="1"/>
      <c r="H83" s="31"/>
      <c r="I83" s="54"/>
      <c r="J83" s="57"/>
    </row>
    <row r="84" spans="1:10" ht="16.5" customHeight="1" x14ac:dyDescent="0.25">
      <c r="A84" s="1"/>
      <c r="C84" s="51"/>
      <c r="D84" s="23"/>
      <c r="E84" s="17"/>
      <c r="F84" s="7"/>
      <c r="G84" s="1"/>
      <c r="H84" s="31"/>
      <c r="I84" s="54"/>
      <c r="J84" s="57"/>
    </row>
    <row r="85" spans="1:10" ht="16.5" customHeight="1" x14ac:dyDescent="0.25">
      <c r="A85" s="1"/>
      <c r="C85" s="51"/>
      <c r="D85" s="23"/>
      <c r="E85" s="17"/>
      <c r="F85" s="7"/>
      <c r="G85" s="1"/>
      <c r="H85" s="31"/>
      <c r="I85" s="54"/>
      <c r="J85" s="57"/>
    </row>
    <row r="86" spans="1:10" ht="16.5" customHeight="1" x14ac:dyDescent="0.25">
      <c r="A86" s="1"/>
      <c r="C86" s="51"/>
      <c r="D86" s="23"/>
      <c r="E86" s="17"/>
      <c r="F86" s="7"/>
      <c r="G86" s="1"/>
      <c r="H86" s="31"/>
      <c r="I86" s="54"/>
      <c r="J86" s="57"/>
    </row>
    <row r="87" spans="1:10" ht="16.5" customHeight="1" x14ac:dyDescent="0.25">
      <c r="A87" s="1"/>
      <c r="C87" s="51"/>
      <c r="D87" s="23"/>
      <c r="E87" s="17"/>
      <c r="F87" s="7"/>
      <c r="G87" s="1"/>
      <c r="H87" s="31"/>
      <c r="I87" s="54"/>
      <c r="J87" s="57"/>
    </row>
    <row r="88" spans="1:10" ht="16.5" customHeight="1" x14ac:dyDescent="0.25">
      <c r="A88" s="1"/>
      <c r="C88" s="51"/>
      <c r="D88" s="23"/>
      <c r="E88" s="17"/>
      <c r="F88" s="7"/>
      <c r="G88" s="1"/>
      <c r="H88" s="31"/>
      <c r="I88" s="54"/>
      <c r="J88" s="57"/>
    </row>
    <row r="89" spans="1:10" ht="16.5" customHeight="1" x14ac:dyDescent="0.25">
      <c r="A89" s="1"/>
      <c r="C89" s="51"/>
      <c r="D89" s="23"/>
      <c r="E89" s="17"/>
      <c r="F89" s="7"/>
      <c r="G89" s="1"/>
      <c r="H89" s="31"/>
      <c r="I89" s="54"/>
      <c r="J89" s="57"/>
    </row>
    <row r="90" spans="1:10" ht="16.5" customHeight="1" x14ac:dyDescent="0.25">
      <c r="A90" s="1"/>
      <c r="C90" s="51"/>
      <c r="D90" s="23"/>
      <c r="E90" s="17"/>
      <c r="F90" s="7"/>
      <c r="G90" s="1"/>
      <c r="H90" s="31"/>
      <c r="I90" s="54"/>
      <c r="J90" s="57"/>
    </row>
    <row r="91" spans="1:10" ht="16.5" customHeight="1" x14ac:dyDescent="0.25">
      <c r="A91" s="1"/>
      <c r="C91" s="51"/>
      <c r="D91" s="23"/>
      <c r="E91" s="17"/>
      <c r="F91" s="7"/>
      <c r="G91" s="1"/>
      <c r="H91" s="31"/>
      <c r="I91" s="54"/>
      <c r="J91" s="57"/>
    </row>
    <row r="92" spans="1:10" ht="16.5" customHeight="1" x14ac:dyDescent="0.25">
      <c r="A92" s="1"/>
      <c r="C92" s="51"/>
      <c r="D92" s="23"/>
      <c r="E92" s="17"/>
      <c r="F92" s="7"/>
      <c r="G92" s="1"/>
      <c r="H92" s="31"/>
      <c r="I92" s="54"/>
      <c r="J92" s="57"/>
    </row>
    <row r="93" spans="1:10" ht="16.5" customHeight="1" x14ac:dyDescent="0.25">
      <c r="A93" s="1"/>
      <c r="C93" s="51"/>
      <c r="D93" s="23"/>
      <c r="E93" s="17"/>
      <c r="F93" s="7"/>
      <c r="G93" s="1"/>
      <c r="H93" s="31"/>
      <c r="I93" s="54"/>
      <c r="J93" s="57"/>
    </row>
    <row r="94" spans="1:10" ht="16.5" customHeight="1" thickBot="1" x14ac:dyDescent="0.3">
      <c r="A94" s="1"/>
      <c r="C94" s="52"/>
      <c r="D94" s="24"/>
      <c r="E94" s="18"/>
      <c r="F94" s="10"/>
      <c r="G94" s="11"/>
      <c r="H94" s="32"/>
      <c r="I94" s="55"/>
      <c r="J94" s="58"/>
    </row>
    <row r="95" spans="1:10" ht="16.5" customHeight="1" x14ac:dyDescent="0.25">
      <c r="A95" s="1" t="s">
        <v>44</v>
      </c>
      <c r="C95" s="50" t="s">
        <v>44</v>
      </c>
      <c r="D95" s="19">
        <f>E95-SUM(F95:G109)</f>
        <v>2190</v>
      </c>
      <c r="E95" s="16">
        <v>2190</v>
      </c>
      <c r="F95" s="8"/>
      <c r="G95" s="9"/>
      <c r="H95" s="30"/>
      <c r="I95" s="53"/>
      <c r="J95" s="56" t="s">
        <v>93</v>
      </c>
    </row>
    <row r="96" spans="1:10" ht="16.5" customHeight="1" x14ac:dyDescent="0.25">
      <c r="A96" s="1"/>
      <c r="C96" s="51"/>
      <c r="D96" s="23"/>
      <c r="E96" s="17"/>
      <c r="F96" s="7"/>
      <c r="G96" s="1"/>
      <c r="H96" s="31"/>
      <c r="I96" s="54"/>
      <c r="J96" s="57"/>
    </row>
    <row r="97" spans="1:10" ht="16.5" customHeight="1" x14ac:dyDescent="0.25">
      <c r="A97" s="1"/>
      <c r="C97" s="51"/>
      <c r="D97" s="23"/>
      <c r="E97" s="17"/>
      <c r="F97" s="7"/>
      <c r="G97" s="1"/>
      <c r="H97" s="31"/>
      <c r="I97" s="54"/>
      <c r="J97" s="57"/>
    </row>
    <row r="98" spans="1:10" ht="16.5" customHeight="1" x14ac:dyDescent="0.25">
      <c r="A98" s="1"/>
      <c r="C98" s="51"/>
      <c r="D98" s="23"/>
      <c r="E98" s="17"/>
      <c r="F98" s="7"/>
      <c r="G98" s="1"/>
      <c r="H98" s="31"/>
      <c r="I98" s="54"/>
      <c r="J98" s="57"/>
    </row>
    <row r="99" spans="1:10" ht="16.5" customHeight="1" x14ac:dyDescent="0.25">
      <c r="A99" s="1"/>
      <c r="C99" s="51"/>
      <c r="D99" s="23"/>
      <c r="E99" s="17"/>
      <c r="F99" s="7"/>
      <c r="G99" s="1"/>
      <c r="H99" s="31"/>
      <c r="I99" s="54"/>
      <c r="J99" s="57"/>
    </row>
    <row r="100" spans="1:10" ht="16.5" customHeight="1" x14ac:dyDescent="0.25">
      <c r="A100" s="1"/>
      <c r="C100" s="51"/>
      <c r="D100" s="23"/>
      <c r="E100" s="17"/>
      <c r="F100" s="7"/>
      <c r="G100" s="1"/>
      <c r="H100" s="31"/>
      <c r="I100" s="54"/>
      <c r="J100" s="57"/>
    </row>
    <row r="101" spans="1:10" ht="16.5" customHeight="1" x14ac:dyDescent="0.25">
      <c r="A101" s="1"/>
      <c r="C101" s="51"/>
      <c r="D101" s="23"/>
      <c r="E101" s="17"/>
      <c r="F101" s="7"/>
      <c r="G101" s="1"/>
      <c r="H101" s="31"/>
      <c r="I101" s="54"/>
      <c r="J101" s="57"/>
    </row>
    <row r="102" spans="1:10" ht="16.5" customHeight="1" x14ac:dyDescent="0.25">
      <c r="A102" s="1"/>
      <c r="C102" s="51"/>
      <c r="D102" s="23"/>
      <c r="E102" s="17"/>
      <c r="F102" s="7"/>
      <c r="G102" s="1"/>
      <c r="H102" s="31"/>
      <c r="I102" s="54"/>
      <c r="J102" s="57"/>
    </row>
    <row r="103" spans="1:10" ht="16.5" customHeight="1" x14ac:dyDescent="0.25">
      <c r="A103" s="1"/>
      <c r="C103" s="51"/>
      <c r="D103" s="23"/>
      <c r="E103" s="17"/>
      <c r="F103" s="7"/>
      <c r="G103" s="1"/>
      <c r="H103" s="31"/>
      <c r="I103" s="54"/>
      <c r="J103" s="57"/>
    </row>
    <row r="104" spans="1:10" ht="16.5" customHeight="1" x14ac:dyDescent="0.25">
      <c r="A104" s="1"/>
      <c r="C104" s="51"/>
      <c r="D104" s="23"/>
      <c r="E104" s="17"/>
      <c r="F104" s="7"/>
      <c r="G104" s="1"/>
      <c r="H104" s="31"/>
      <c r="I104" s="54"/>
      <c r="J104" s="57"/>
    </row>
    <row r="105" spans="1:10" ht="16.5" customHeight="1" x14ac:dyDescent="0.25">
      <c r="A105" s="1"/>
      <c r="C105" s="51"/>
      <c r="D105" s="23"/>
      <c r="E105" s="17"/>
      <c r="F105" s="7"/>
      <c r="G105" s="1"/>
      <c r="H105" s="31"/>
      <c r="I105" s="54"/>
      <c r="J105" s="57"/>
    </row>
    <row r="106" spans="1:10" ht="16.5" customHeight="1" x14ac:dyDescent="0.25">
      <c r="A106" s="1"/>
      <c r="C106" s="51"/>
      <c r="D106" s="23"/>
      <c r="E106" s="17"/>
      <c r="F106" s="7"/>
      <c r="G106" s="1"/>
      <c r="H106" s="31"/>
      <c r="I106" s="54"/>
      <c r="J106" s="57"/>
    </row>
    <row r="107" spans="1:10" ht="16.5" customHeight="1" x14ac:dyDescent="0.25">
      <c r="A107" s="1"/>
      <c r="C107" s="51"/>
      <c r="D107" s="23"/>
      <c r="E107" s="17"/>
      <c r="F107" s="7"/>
      <c r="G107" s="1"/>
      <c r="H107" s="31"/>
      <c r="I107" s="54"/>
      <c r="J107" s="57"/>
    </row>
    <row r="108" spans="1:10" ht="16.5" customHeight="1" x14ac:dyDescent="0.25">
      <c r="A108" s="1"/>
      <c r="C108" s="51"/>
      <c r="D108" s="23"/>
      <c r="E108" s="17"/>
      <c r="F108" s="7"/>
      <c r="G108" s="1"/>
      <c r="H108" s="31"/>
      <c r="I108" s="54"/>
      <c r="J108" s="57"/>
    </row>
    <row r="109" spans="1:10" ht="16.5" customHeight="1" thickBot="1" x14ac:dyDescent="0.3">
      <c r="A109" s="1"/>
      <c r="C109" s="52"/>
      <c r="D109" s="24"/>
      <c r="E109" s="18"/>
      <c r="F109" s="10"/>
      <c r="G109" s="11"/>
      <c r="H109" s="32"/>
      <c r="I109" s="55"/>
      <c r="J109" s="58"/>
    </row>
    <row r="110" spans="1:10" ht="16.5" customHeight="1" x14ac:dyDescent="0.25">
      <c r="A110" s="1" t="s">
        <v>28</v>
      </c>
      <c r="C110" s="50" t="s">
        <v>45</v>
      </c>
      <c r="D110" s="19">
        <f>E110-SUM(F110:G124)</f>
        <v>641.74</v>
      </c>
      <c r="E110" s="16">
        <v>672.89</v>
      </c>
      <c r="F110" s="8">
        <v>18.54</v>
      </c>
      <c r="G110" s="9"/>
      <c r="H110" s="30"/>
      <c r="I110" s="53"/>
      <c r="J110" s="56" t="s">
        <v>94</v>
      </c>
    </row>
    <row r="111" spans="1:10" ht="16.5" customHeight="1" x14ac:dyDescent="0.25">
      <c r="A111" s="1"/>
      <c r="C111" s="51"/>
      <c r="D111" s="23"/>
      <c r="E111" s="17"/>
      <c r="F111" s="7">
        <v>12.61</v>
      </c>
      <c r="G111" s="1"/>
      <c r="H111" s="31"/>
      <c r="I111" s="54"/>
      <c r="J111" s="57"/>
    </row>
    <row r="112" spans="1:10" ht="16.5" customHeight="1" x14ac:dyDescent="0.25">
      <c r="A112" s="1"/>
      <c r="C112" s="51"/>
      <c r="D112" s="23"/>
      <c r="E112" s="17"/>
      <c r="F112" s="7"/>
      <c r="G112" s="1"/>
      <c r="H112" s="31"/>
      <c r="I112" s="54"/>
      <c r="J112" s="57"/>
    </row>
    <row r="113" spans="1:10" ht="16.5" customHeight="1" x14ac:dyDescent="0.25">
      <c r="A113" s="1"/>
      <c r="C113" s="51"/>
      <c r="D113" s="23"/>
      <c r="E113" s="17"/>
      <c r="F113" s="7"/>
      <c r="G113" s="1"/>
      <c r="H113" s="31"/>
      <c r="I113" s="54"/>
      <c r="J113" s="57"/>
    </row>
    <row r="114" spans="1:10" ht="16.5" customHeight="1" x14ac:dyDescent="0.25">
      <c r="A114" s="1"/>
      <c r="C114" s="51"/>
      <c r="D114" s="23"/>
      <c r="E114" s="17"/>
      <c r="F114" s="7"/>
      <c r="G114" s="1"/>
      <c r="H114" s="31"/>
      <c r="I114" s="54"/>
      <c r="J114" s="57"/>
    </row>
    <row r="115" spans="1:10" ht="16.5" customHeight="1" x14ac:dyDescent="0.25">
      <c r="A115" s="1"/>
      <c r="C115" s="51"/>
      <c r="D115" s="23"/>
      <c r="E115" s="17"/>
      <c r="F115" s="7"/>
      <c r="G115" s="1"/>
      <c r="H115" s="31"/>
      <c r="I115" s="54"/>
      <c r="J115" s="57"/>
    </row>
    <row r="116" spans="1:10" ht="16.5" customHeight="1" x14ac:dyDescent="0.25">
      <c r="A116" s="1"/>
      <c r="C116" s="51"/>
      <c r="D116" s="23"/>
      <c r="E116" s="17"/>
      <c r="F116" s="7"/>
      <c r="G116" s="1"/>
      <c r="H116" s="31"/>
      <c r="I116" s="54"/>
      <c r="J116" s="57"/>
    </row>
    <row r="117" spans="1:10" ht="16.5" customHeight="1" x14ac:dyDescent="0.25">
      <c r="A117" s="1"/>
      <c r="C117" s="51"/>
      <c r="D117" s="23"/>
      <c r="E117" s="17"/>
      <c r="F117" s="7"/>
      <c r="G117" s="1"/>
      <c r="H117" s="31"/>
      <c r="I117" s="54"/>
      <c r="J117" s="57"/>
    </row>
    <row r="118" spans="1:10" ht="16.5" customHeight="1" x14ac:dyDescent="0.25">
      <c r="A118" s="1"/>
      <c r="C118" s="51"/>
      <c r="D118" s="23"/>
      <c r="E118" s="17"/>
      <c r="F118" s="7"/>
      <c r="G118" s="1"/>
      <c r="H118" s="31"/>
      <c r="I118" s="54"/>
      <c r="J118" s="57"/>
    </row>
    <row r="119" spans="1:10" ht="16.5" customHeight="1" x14ac:dyDescent="0.25">
      <c r="A119" s="1"/>
      <c r="C119" s="51"/>
      <c r="D119" s="23"/>
      <c r="E119" s="17"/>
      <c r="F119" s="7"/>
      <c r="G119" s="1"/>
      <c r="H119" s="31"/>
      <c r="I119" s="54"/>
      <c r="J119" s="57"/>
    </row>
    <row r="120" spans="1:10" ht="16.5" customHeight="1" x14ac:dyDescent="0.25">
      <c r="A120" s="1"/>
      <c r="C120" s="51"/>
      <c r="D120" s="23"/>
      <c r="E120" s="17"/>
      <c r="F120" s="7"/>
      <c r="G120" s="1"/>
      <c r="H120" s="31"/>
      <c r="I120" s="54"/>
      <c r="J120" s="57"/>
    </row>
    <row r="121" spans="1:10" ht="16.5" customHeight="1" x14ac:dyDescent="0.25">
      <c r="A121" s="1"/>
      <c r="C121" s="51"/>
      <c r="D121" s="23"/>
      <c r="E121" s="17"/>
      <c r="F121" s="7"/>
      <c r="G121" s="1"/>
      <c r="H121" s="31"/>
      <c r="I121" s="54"/>
      <c r="J121" s="57"/>
    </row>
    <row r="122" spans="1:10" ht="16.5" customHeight="1" x14ac:dyDescent="0.25">
      <c r="A122" s="1"/>
      <c r="C122" s="51"/>
      <c r="D122" s="23"/>
      <c r="E122" s="17"/>
      <c r="F122" s="7"/>
      <c r="G122" s="1"/>
      <c r="H122" s="31"/>
      <c r="I122" s="54"/>
      <c r="J122" s="57"/>
    </row>
    <row r="123" spans="1:10" ht="16.5" customHeight="1" x14ac:dyDescent="0.25">
      <c r="A123" s="1"/>
      <c r="C123" s="51"/>
      <c r="D123" s="23"/>
      <c r="E123" s="17"/>
      <c r="F123" s="7"/>
      <c r="G123" s="1"/>
      <c r="H123" s="31"/>
      <c r="I123" s="54"/>
      <c r="J123" s="57"/>
    </row>
    <row r="124" spans="1:10" ht="16.5" customHeight="1" thickBot="1" x14ac:dyDescent="0.3">
      <c r="A124" s="1"/>
      <c r="C124" s="52"/>
      <c r="D124" s="24"/>
      <c r="E124" s="18"/>
      <c r="F124" s="10"/>
      <c r="G124" s="11"/>
      <c r="H124" s="32"/>
      <c r="I124" s="55"/>
      <c r="J124" s="58"/>
    </row>
    <row r="125" spans="1:10" ht="16.5" customHeight="1" x14ac:dyDescent="0.25">
      <c r="A125" s="1" t="s">
        <v>46</v>
      </c>
      <c r="C125" s="50" t="s">
        <v>46</v>
      </c>
      <c r="D125" s="19">
        <f>E125-SUM(F125:G139)</f>
        <v>499.15999999999997</v>
      </c>
      <c r="E125" s="16">
        <f>249.45+249.71</f>
        <v>499.15999999999997</v>
      </c>
      <c r="F125" s="8"/>
      <c r="G125" s="9"/>
      <c r="H125" s="30"/>
      <c r="I125" s="53"/>
      <c r="J125" s="56" t="s">
        <v>95</v>
      </c>
    </row>
    <row r="126" spans="1:10" ht="16.5" customHeight="1" x14ac:dyDescent="0.25">
      <c r="A126" s="1"/>
      <c r="C126" s="51"/>
      <c r="D126" s="23"/>
      <c r="E126" s="17"/>
      <c r="F126" s="7"/>
      <c r="G126" s="1"/>
      <c r="H126" s="31"/>
      <c r="I126" s="54"/>
      <c r="J126" s="57"/>
    </row>
    <row r="127" spans="1:10" ht="16.5" customHeight="1" x14ac:dyDescent="0.25">
      <c r="A127" s="1"/>
      <c r="C127" s="51"/>
      <c r="D127" s="23"/>
      <c r="E127" s="17"/>
      <c r="F127" s="7"/>
      <c r="G127" s="1"/>
      <c r="H127" s="31"/>
      <c r="I127" s="54"/>
      <c r="J127" s="57"/>
    </row>
    <row r="128" spans="1:10" ht="16.5" customHeight="1" x14ac:dyDescent="0.25">
      <c r="A128" s="1"/>
      <c r="C128" s="51"/>
      <c r="D128" s="23"/>
      <c r="E128" s="17"/>
      <c r="F128" s="7"/>
      <c r="G128" s="1"/>
      <c r="H128" s="31"/>
      <c r="I128" s="54"/>
      <c r="J128" s="57"/>
    </row>
    <row r="129" spans="1:10" ht="16.5" customHeight="1" x14ac:dyDescent="0.25">
      <c r="A129" s="1"/>
      <c r="C129" s="51"/>
      <c r="D129" s="23"/>
      <c r="E129" s="17"/>
      <c r="F129" s="7"/>
      <c r="G129" s="1"/>
      <c r="H129" s="31"/>
      <c r="I129" s="54"/>
      <c r="J129" s="57"/>
    </row>
    <row r="130" spans="1:10" ht="16.5" customHeight="1" x14ac:dyDescent="0.25">
      <c r="A130" s="1"/>
      <c r="C130" s="51"/>
      <c r="D130" s="23"/>
      <c r="E130" s="17"/>
      <c r="F130" s="7"/>
      <c r="G130" s="1"/>
      <c r="H130" s="31"/>
      <c r="I130" s="54"/>
      <c r="J130" s="57"/>
    </row>
    <row r="131" spans="1:10" ht="16.5" customHeight="1" x14ac:dyDescent="0.25">
      <c r="A131" s="1"/>
      <c r="C131" s="51"/>
      <c r="D131" s="23"/>
      <c r="E131" s="17"/>
      <c r="F131" s="7"/>
      <c r="G131" s="1"/>
      <c r="H131" s="31"/>
      <c r="I131" s="54"/>
      <c r="J131" s="57"/>
    </row>
    <row r="132" spans="1:10" ht="16.5" customHeight="1" x14ac:dyDescent="0.25">
      <c r="A132" s="1"/>
      <c r="C132" s="51"/>
      <c r="D132" s="23"/>
      <c r="E132" s="17"/>
      <c r="F132" s="7"/>
      <c r="G132" s="1"/>
      <c r="H132" s="31"/>
      <c r="I132" s="54"/>
      <c r="J132" s="57"/>
    </row>
    <row r="133" spans="1:10" ht="16.5" customHeight="1" x14ac:dyDescent="0.25">
      <c r="A133" s="1"/>
      <c r="C133" s="51"/>
      <c r="D133" s="23"/>
      <c r="E133" s="17"/>
      <c r="F133" s="7"/>
      <c r="G133" s="1"/>
      <c r="H133" s="31"/>
      <c r="I133" s="54"/>
      <c r="J133" s="57"/>
    </row>
    <row r="134" spans="1:10" ht="16.5" customHeight="1" x14ac:dyDescent="0.25">
      <c r="A134" s="1"/>
      <c r="C134" s="51"/>
      <c r="D134" s="23"/>
      <c r="E134" s="17"/>
      <c r="F134" s="7"/>
      <c r="G134" s="1"/>
      <c r="H134" s="31"/>
      <c r="I134" s="54"/>
      <c r="J134" s="57"/>
    </row>
    <row r="135" spans="1:10" ht="16.5" customHeight="1" x14ac:dyDescent="0.25">
      <c r="A135" s="1"/>
      <c r="C135" s="51"/>
      <c r="D135" s="23"/>
      <c r="E135" s="17"/>
      <c r="F135" s="7"/>
      <c r="G135" s="1"/>
      <c r="H135" s="31"/>
      <c r="I135" s="54"/>
      <c r="J135" s="57"/>
    </row>
    <row r="136" spans="1:10" ht="16.5" customHeight="1" x14ac:dyDescent="0.25">
      <c r="A136" s="1"/>
      <c r="C136" s="51"/>
      <c r="D136" s="23"/>
      <c r="E136" s="17"/>
      <c r="F136" s="7"/>
      <c r="G136" s="1"/>
      <c r="H136" s="31"/>
      <c r="I136" s="54"/>
      <c r="J136" s="57"/>
    </row>
    <row r="137" spans="1:10" ht="16.5" customHeight="1" x14ac:dyDescent="0.25">
      <c r="A137" s="1"/>
      <c r="C137" s="51"/>
      <c r="D137" s="23"/>
      <c r="E137" s="17"/>
      <c r="F137" s="7"/>
      <c r="G137" s="1"/>
      <c r="H137" s="31"/>
      <c r="I137" s="54"/>
      <c r="J137" s="57"/>
    </row>
    <row r="138" spans="1:10" ht="16.5" customHeight="1" x14ac:dyDescent="0.25">
      <c r="A138" s="1"/>
      <c r="C138" s="51"/>
      <c r="D138" s="23"/>
      <c r="E138" s="17"/>
      <c r="F138" s="7"/>
      <c r="G138" s="1"/>
      <c r="H138" s="31"/>
      <c r="I138" s="54"/>
      <c r="J138" s="57"/>
    </row>
    <row r="139" spans="1:10" ht="16.5" customHeight="1" thickBot="1" x14ac:dyDescent="0.3">
      <c r="A139" s="1"/>
      <c r="C139" s="52"/>
      <c r="D139" s="24"/>
      <c r="E139" s="18"/>
      <c r="F139" s="10"/>
      <c r="G139" s="11"/>
      <c r="H139" s="32"/>
      <c r="I139" s="55"/>
      <c r="J139" s="58"/>
    </row>
  </sheetData>
  <mergeCells count="28">
    <mergeCell ref="C125:C139"/>
    <mergeCell ref="I125:I139"/>
    <mergeCell ref="J125:J139"/>
    <mergeCell ref="C95:C109"/>
    <mergeCell ref="I95:I109"/>
    <mergeCell ref="J95:J109"/>
    <mergeCell ref="C110:C124"/>
    <mergeCell ref="I110:I124"/>
    <mergeCell ref="J110:J124"/>
    <mergeCell ref="C65:C79"/>
    <mergeCell ref="I65:I79"/>
    <mergeCell ref="J65:J79"/>
    <mergeCell ref="C80:C94"/>
    <mergeCell ref="I80:I94"/>
    <mergeCell ref="J80:J94"/>
    <mergeCell ref="C35:C49"/>
    <mergeCell ref="I35:I49"/>
    <mergeCell ref="J35:J49"/>
    <mergeCell ref="C50:C64"/>
    <mergeCell ref="I50:I64"/>
    <mergeCell ref="J50:J64"/>
    <mergeCell ref="F4:G4"/>
    <mergeCell ref="C5:C19"/>
    <mergeCell ref="I5:I19"/>
    <mergeCell ref="J5:J19"/>
    <mergeCell ref="C20:C34"/>
    <mergeCell ref="I20:I34"/>
    <mergeCell ref="J20:J34"/>
  </mergeCells>
  <phoneticPr fontId="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C705C-D454-45EF-8D57-17C5E6716F6E}">
  <dimension ref="A3:I169"/>
  <sheetViews>
    <sheetView topLeftCell="A129" zoomScale="70" zoomScaleNormal="70" workbookViewId="0">
      <selection activeCell="A156" sqref="A156"/>
    </sheetView>
  </sheetViews>
  <sheetFormatPr baseColWidth="10" defaultRowHeight="15" x14ac:dyDescent="0.25"/>
  <cols>
    <col min="1" max="1" width="25.140625" customWidth="1"/>
    <col min="3" max="3" width="39.7109375" customWidth="1"/>
    <col min="4" max="4" width="41.140625" customWidth="1"/>
    <col min="5" max="5" width="38.85546875" customWidth="1"/>
    <col min="6" max="6" width="16" customWidth="1"/>
    <col min="7" max="7" width="15.42578125" customWidth="1"/>
    <col min="8" max="8" width="130.5703125" customWidth="1"/>
    <col min="9" max="9" width="44" customWidth="1"/>
  </cols>
  <sheetData>
    <row r="3" spans="1:9" ht="15.75" thickBot="1" x14ac:dyDescent="0.3"/>
    <row r="4" spans="1:9" ht="30.75" thickBot="1" x14ac:dyDescent="0.3">
      <c r="D4" s="12" t="s">
        <v>8</v>
      </c>
      <c r="E4" s="13" t="s">
        <v>63</v>
      </c>
      <c r="F4" s="48" t="s">
        <v>64</v>
      </c>
      <c r="G4" s="49"/>
      <c r="H4" s="14"/>
      <c r="I4" s="15" t="s">
        <v>6</v>
      </c>
    </row>
    <row r="5" spans="1:9" ht="16.5" customHeight="1" x14ac:dyDescent="0.25">
      <c r="A5" s="1" t="s">
        <v>17</v>
      </c>
      <c r="C5" s="50" t="s">
        <v>17</v>
      </c>
      <c r="D5" s="22">
        <f>E5-(SUM(F5:G19))</f>
        <v>16455.260000000002</v>
      </c>
      <c r="E5" s="16">
        <f>20290</f>
        <v>20290</v>
      </c>
      <c r="F5" s="8">
        <v>34.65</v>
      </c>
      <c r="G5" s="9">
        <v>122.36</v>
      </c>
      <c r="H5" s="53"/>
      <c r="I5" s="56" t="s">
        <v>16</v>
      </c>
    </row>
    <row r="6" spans="1:9" ht="16.5" customHeight="1" x14ac:dyDescent="0.25">
      <c r="A6" s="1"/>
      <c r="C6" s="51"/>
      <c r="D6" s="23"/>
      <c r="E6" s="17"/>
      <c r="F6" s="7">
        <v>53.48</v>
      </c>
      <c r="G6" s="1">
        <v>118.38</v>
      </c>
      <c r="H6" s="54"/>
      <c r="I6" s="57"/>
    </row>
    <row r="7" spans="1:9" ht="16.5" customHeight="1" x14ac:dyDescent="0.25">
      <c r="A7" s="1"/>
      <c r="C7" s="51"/>
      <c r="D7" s="23"/>
      <c r="E7" s="17"/>
      <c r="F7" s="7">
        <v>519.53</v>
      </c>
      <c r="G7" s="1">
        <v>235.83</v>
      </c>
      <c r="H7" s="54"/>
      <c r="I7" s="57"/>
    </row>
    <row r="8" spans="1:9" ht="16.5" customHeight="1" x14ac:dyDescent="0.25">
      <c r="A8" s="1"/>
      <c r="C8" s="51"/>
      <c r="D8" s="23"/>
      <c r="E8" s="17"/>
      <c r="F8" s="7">
        <v>93.8</v>
      </c>
      <c r="G8" s="1">
        <v>13.07</v>
      </c>
      <c r="H8" s="54"/>
      <c r="I8" s="57"/>
    </row>
    <row r="9" spans="1:9" ht="16.5" customHeight="1" x14ac:dyDescent="0.25">
      <c r="A9" s="1"/>
      <c r="C9" s="51"/>
      <c r="D9" s="23"/>
      <c r="E9" s="17"/>
      <c r="F9" s="7">
        <v>98.63</v>
      </c>
      <c r="G9" s="1">
        <v>736.17</v>
      </c>
      <c r="H9" s="54"/>
      <c r="I9" s="57"/>
    </row>
    <row r="10" spans="1:9" ht="16.5" customHeight="1" x14ac:dyDescent="0.25">
      <c r="A10" s="1"/>
      <c r="C10" s="51"/>
      <c r="D10" s="23"/>
      <c r="E10" s="17"/>
      <c r="F10" s="7">
        <v>208.31</v>
      </c>
      <c r="G10" s="1"/>
      <c r="H10" s="54"/>
      <c r="I10" s="57"/>
    </row>
    <row r="11" spans="1:9" ht="16.5" customHeight="1" x14ac:dyDescent="0.25">
      <c r="A11" s="1"/>
      <c r="C11" s="51"/>
      <c r="D11" s="23"/>
      <c r="E11" s="17"/>
      <c r="F11" s="7">
        <v>217.48</v>
      </c>
      <c r="G11" s="1"/>
      <c r="H11" s="54"/>
      <c r="I11" s="57"/>
    </row>
    <row r="12" spans="1:9" ht="16.5" customHeight="1" x14ac:dyDescent="0.25">
      <c r="A12" s="1"/>
      <c r="C12" s="51"/>
      <c r="D12" s="23"/>
      <c r="E12" s="17"/>
      <c r="F12" s="7">
        <v>201.61</v>
      </c>
      <c r="G12" s="1"/>
      <c r="H12" s="54"/>
      <c r="I12" s="57"/>
    </row>
    <row r="13" spans="1:9" ht="16.5" customHeight="1" x14ac:dyDescent="0.25">
      <c r="A13" s="1"/>
      <c r="C13" s="51"/>
      <c r="D13" s="23"/>
      <c r="E13" s="17"/>
      <c r="F13" s="7">
        <v>97.06</v>
      </c>
      <c r="G13" s="1"/>
      <c r="H13" s="54"/>
      <c r="I13" s="57"/>
    </row>
    <row r="14" spans="1:9" ht="16.5" customHeight="1" x14ac:dyDescent="0.25">
      <c r="A14" s="1"/>
      <c r="C14" s="51"/>
      <c r="D14" s="23"/>
      <c r="E14" s="17"/>
      <c r="F14" s="7">
        <v>230.45</v>
      </c>
      <c r="G14" s="1"/>
      <c r="H14" s="54"/>
      <c r="I14" s="57"/>
    </row>
    <row r="15" spans="1:9" ht="16.5" customHeight="1" x14ac:dyDescent="0.25">
      <c r="A15" s="1"/>
      <c r="C15" s="51"/>
      <c r="D15" s="23"/>
      <c r="E15" s="17"/>
      <c r="F15" s="7">
        <v>118.53</v>
      </c>
      <c r="G15" s="1"/>
      <c r="H15" s="54"/>
      <c r="I15" s="57"/>
    </row>
    <row r="16" spans="1:9" ht="16.5" customHeight="1" x14ac:dyDescent="0.25">
      <c r="A16" s="1"/>
      <c r="C16" s="51"/>
      <c r="D16" s="23"/>
      <c r="E16" s="17"/>
      <c r="F16" s="7">
        <v>191.95</v>
      </c>
      <c r="G16" s="1"/>
      <c r="H16" s="54"/>
      <c r="I16" s="57"/>
    </row>
    <row r="17" spans="1:9" ht="16.5" customHeight="1" x14ac:dyDescent="0.25">
      <c r="A17" s="1"/>
      <c r="C17" s="51"/>
      <c r="D17" s="23"/>
      <c r="E17" s="17"/>
      <c r="F17" s="7">
        <v>248.34</v>
      </c>
      <c r="G17" s="1"/>
      <c r="H17" s="54"/>
      <c r="I17" s="57"/>
    </row>
    <row r="18" spans="1:9" ht="16.5" customHeight="1" x14ac:dyDescent="0.25">
      <c r="A18" s="1"/>
      <c r="C18" s="51"/>
      <c r="D18" s="23"/>
      <c r="E18" s="17"/>
      <c r="F18" s="7">
        <v>207.45</v>
      </c>
      <c r="G18" s="1"/>
      <c r="H18" s="54"/>
      <c r="I18" s="57"/>
    </row>
    <row r="19" spans="1:9" ht="16.5" customHeight="1" thickBot="1" x14ac:dyDescent="0.3">
      <c r="A19" s="1"/>
      <c r="C19" s="52"/>
      <c r="D19" s="24"/>
      <c r="E19" s="18"/>
      <c r="F19" s="10">
        <v>87.66</v>
      </c>
      <c r="G19" s="11"/>
      <c r="H19" s="55"/>
      <c r="I19" s="58"/>
    </row>
    <row r="20" spans="1:9" ht="16.5" customHeight="1" x14ac:dyDescent="0.25">
      <c r="A20" s="1" t="s">
        <v>22</v>
      </c>
      <c r="C20" s="50" t="s">
        <v>22</v>
      </c>
      <c r="D20" s="22">
        <f>E20-(SUM(F20:G34))</f>
        <v>1335.7</v>
      </c>
      <c r="E20" s="16">
        <f>1570</f>
        <v>1570</v>
      </c>
      <c r="F20" s="8">
        <v>30.47</v>
      </c>
      <c r="G20" s="9"/>
      <c r="H20" s="53"/>
      <c r="I20" s="56"/>
    </row>
    <row r="21" spans="1:9" ht="16.5" customHeight="1" x14ac:dyDescent="0.25">
      <c r="A21" s="1"/>
      <c r="C21" s="51"/>
      <c r="D21" s="23"/>
      <c r="E21" s="17"/>
      <c r="F21" s="7">
        <v>37.979999999999997</v>
      </c>
      <c r="G21" s="1"/>
      <c r="H21" s="54"/>
      <c r="I21" s="57"/>
    </row>
    <row r="22" spans="1:9" ht="16.5" customHeight="1" x14ac:dyDescent="0.25">
      <c r="A22" s="1"/>
      <c r="C22" s="51"/>
      <c r="D22" s="23"/>
      <c r="E22" s="17"/>
      <c r="F22" s="7">
        <v>32.42</v>
      </c>
      <c r="G22" s="1"/>
      <c r="H22" s="54"/>
      <c r="I22" s="57"/>
    </row>
    <row r="23" spans="1:9" ht="16.5" customHeight="1" x14ac:dyDescent="0.25">
      <c r="A23" s="1"/>
      <c r="C23" s="51"/>
      <c r="D23" s="23"/>
      <c r="E23" s="17"/>
      <c r="F23" s="7">
        <v>19.5</v>
      </c>
      <c r="G23" s="1"/>
      <c r="H23" s="54"/>
      <c r="I23" s="57"/>
    </row>
    <row r="24" spans="1:9" ht="16.5" customHeight="1" x14ac:dyDescent="0.25">
      <c r="A24" s="1"/>
      <c r="C24" s="51"/>
      <c r="D24" s="23"/>
      <c r="E24" s="17"/>
      <c r="F24" s="7">
        <v>19.47</v>
      </c>
      <c r="G24" s="1"/>
      <c r="H24" s="54"/>
      <c r="I24" s="57"/>
    </row>
    <row r="25" spans="1:9" ht="16.5" customHeight="1" x14ac:dyDescent="0.25">
      <c r="A25" s="1"/>
      <c r="C25" s="51"/>
      <c r="D25" s="23"/>
      <c r="E25" s="17"/>
      <c r="F25" s="7">
        <v>94.46</v>
      </c>
      <c r="G25" s="1"/>
      <c r="H25" s="54"/>
      <c r="I25" s="57"/>
    </row>
    <row r="26" spans="1:9" ht="16.5" customHeight="1" x14ac:dyDescent="0.25">
      <c r="A26" s="1"/>
      <c r="C26" s="51"/>
      <c r="D26" s="23"/>
      <c r="E26" s="17"/>
      <c r="F26" s="7"/>
      <c r="G26" s="1"/>
      <c r="H26" s="54"/>
      <c r="I26" s="57"/>
    </row>
    <row r="27" spans="1:9" ht="16.5" customHeight="1" x14ac:dyDescent="0.25">
      <c r="A27" s="1"/>
      <c r="C27" s="51"/>
      <c r="D27" s="23"/>
      <c r="E27" s="17"/>
      <c r="F27" s="7"/>
      <c r="G27" s="1"/>
      <c r="H27" s="54"/>
      <c r="I27" s="57"/>
    </row>
    <row r="28" spans="1:9" ht="16.5" customHeight="1" x14ac:dyDescent="0.25">
      <c r="A28" s="1"/>
      <c r="C28" s="51"/>
      <c r="D28" s="23"/>
      <c r="E28" s="17"/>
      <c r="F28" s="7"/>
      <c r="G28" s="1"/>
      <c r="H28" s="54"/>
      <c r="I28" s="57"/>
    </row>
    <row r="29" spans="1:9" ht="16.5" customHeight="1" x14ac:dyDescent="0.25">
      <c r="A29" s="1"/>
      <c r="C29" s="51"/>
      <c r="D29" s="23"/>
      <c r="E29" s="17"/>
      <c r="F29" s="7"/>
      <c r="G29" s="1"/>
      <c r="H29" s="54"/>
      <c r="I29" s="57"/>
    </row>
    <row r="30" spans="1:9" ht="16.5" customHeight="1" x14ac:dyDescent="0.25">
      <c r="A30" s="1"/>
      <c r="C30" s="51"/>
      <c r="D30" s="23"/>
      <c r="E30" s="17"/>
      <c r="F30" s="7"/>
      <c r="G30" s="1"/>
      <c r="H30" s="54"/>
      <c r="I30" s="57"/>
    </row>
    <row r="31" spans="1:9" ht="16.5" customHeight="1" x14ac:dyDescent="0.25">
      <c r="A31" s="1"/>
      <c r="C31" s="51"/>
      <c r="D31" s="23"/>
      <c r="E31" s="17"/>
      <c r="F31" s="7"/>
      <c r="G31" s="1"/>
      <c r="H31" s="54"/>
      <c r="I31" s="57"/>
    </row>
    <row r="32" spans="1:9" ht="16.5" customHeight="1" x14ac:dyDescent="0.25">
      <c r="A32" s="1"/>
      <c r="C32" s="51"/>
      <c r="D32" s="23"/>
      <c r="E32" s="17"/>
      <c r="F32" s="7"/>
      <c r="G32" s="1"/>
      <c r="H32" s="54"/>
      <c r="I32" s="57"/>
    </row>
    <row r="33" spans="1:9" ht="16.5" customHeight="1" x14ac:dyDescent="0.25">
      <c r="A33" s="1"/>
      <c r="C33" s="51"/>
      <c r="D33" s="23"/>
      <c r="E33" s="17"/>
      <c r="F33" s="7"/>
      <c r="G33" s="1"/>
      <c r="H33" s="54"/>
      <c r="I33" s="57"/>
    </row>
    <row r="34" spans="1:9" ht="16.5" customHeight="1" thickBot="1" x14ac:dyDescent="0.3">
      <c r="A34" s="1"/>
      <c r="C34" s="52"/>
      <c r="D34" s="24"/>
      <c r="E34" s="18"/>
      <c r="F34" s="10"/>
      <c r="G34" s="11"/>
      <c r="H34" s="55"/>
      <c r="I34" s="58"/>
    </row>
    <row r="35" spans="1:9" ht="16.5" customHeight="1" x14ac:dyDescent="0.25">
      <c r="A35" s="1" t="s">
        <v>23</v>
      </c>
      <c r="C35" s="50" t="s">
        <v>23</v>
      </c>
      <c r="D35" s="22">
        <f>E35-(SUM(F35:G49))</f>
        <v>730.73</v>
      </c>
      <c r="E35" s="16">
        <f>730.73</f>
        <v>730.73</v>
      </c>
      <c r="F35" s="8"/>
      <c r="G35" s="9"/>
      <c r="H35" s="53"/>
      <c r="I35" s="56"/>
    </row>
    <row r="36" spans="1:9" ht="16.5" customHeight="1" x14ac:dyDescent="0.25">
      <c r="A36" s="1"/>
      <c r="C36" s="51"/>
      <c r="D36" s="23"/>
      <c r="E36" s="17"/>
      <c r="F36" s="7"/>
      <c r="G36" s="1"/>
      <c r="H36" s="54"/>
      <c r="I36" s="57"/>
    </row>
    <row r="37" spans="1:9" ht="16.5" customHeight="1" x14ac:dyDescent="0.25">
      <c r="A37" s="1"/>
      <c r="C37" s="51"/>
      <c r="D37" s="23"/>
      <c r="E37" s="17"/>
      <c r="F37" s="7"/>
      <c r="G37" s="1"/>
      <c r="H37" s="54"/>
      <c r="I37" s="57"/>
    </row>
    <row r="38" spans="1:9" ht="16.5" customHeight="1" x14ac:dyDescent="0.25">
      <c r="A38" s="1"/>
      <c r="C38" s="51"/>
      <c r="D38" s="23"/>
      <c r="E38" s="17"/>
      <c r="F38" s="7"/>
      <c r="G38" s="1"/>
      <c r="H38" s="54"/>
      <c r="I38" s="57"/>
    </row>
    <row r="39" spans="1:9" ht="16.5" customHeight="1" x14ac:dyDescent="0.25">
      <c r="A39" s="1"/>
      <c r="C39" s="51"/>
      <c r="D39" s="23"/>
      <c r="E39" s="17"/>
      <c r="F39" s="7"/>
      <c r="G39" s="1"/>
      <c r="H39" s="54"/>
      <c r="I39" s="57"/>
    </row>
    <row r="40" spans="1:9" ht="16.5" customHeight="1" x14ac:dyDescent="0.25">
      <c r="A40" s="1"/>
      <c r="C40" s="51"/>
      <c r="D40" s="23"/>
      <c r="E40" s="17"/>
      <c r="F40" s="7"/>
      <c r="G40" s="1"/>
      <c r="H40" s="54"/>
      <c r="I40" s="57"/>
    </row>
    <row r="41" spans="1:9" ht="16.5" customHeight="1" x14ac:dyDescent="0.25">
      <c r="A41" s="1"/>
      <c r="C41" s="51"/>
      <c r="D41" s="23"/>
      <c r="E41" s="17"/>
      <c r="F41" s="7"/>
      <c r="G41" s="1"/>
      <c r="H41" s="54"/>
      <c r="I41" s="57"/>
    </row>
    <row r="42" spans="1:9" ht="16.5" customHeight="1" x14ac:dyDescent="0.25">
      <c r="A42" s="1"/>
      <c r="C42" s="51"/>
      <c r="D42" s="23"/>
      <c r="E42" s="17"/>
      <c r="F42" s="7"/>
      <c r="G42" s="1"/>
      <c r="H42" s="54"/>
      <c r="I42" s="57"/>
    </row>
    <row r="43" spans="1:9" ht="16.5" customHeight="1" x14ac:dyDescent="0.25">
      <c r="A43" s="1"/>
      <c r="C43" s="51"/>
      <c r="D43" s="23"/>
      <c r="E43" s="17"/>
      <c r="F43" s="7"/>
      <c r="G43" s="1"/>
      <c r="H43" s="54"/>
      <c r="I43" s="57"/>
    </row>
    <row r="44" spans="1:9" ht="16.5" customHeight="1" x14ac:dyDescent="0.25">
      <c r="A44" s="1"/>
      <c r="C44" s="51"/>
      <c r="D44" s="23"/>
      <c r="E44" s="17"/>
      <c r="F44" s="7"/>
      <c r="G44" s="1"/>
      <c r="H44" s="54"/>
      <c r="I44" s="57"/>
    </row>
    <row r="45" spans="1:9" ht="16.5" customHeight="1" x14ac:dyDescent="0.25">
      <c r="A45" s="1"/>
      <c r="C45" s="51"/>
      <c r="D45" s="23"/>
      <c r="E45" s="17"/>
      <c r="F45" s="7"/>
      <c r="G45" s="1"/>
      <c r="H45" s="54"/>
      <c r="I45" s="57"/>
    </row>
    <row r="46" spans="1:9" ht="16.5" customHeight="1" x14ac:dyDescent="0.25">
      <c r="A46" s="1"/>
      <c r="C46" s="51"/>
      <c r="D46" s="23"/>
      <c r="E46" s="17"/>
      <c r="F46" s="7"/>
      <c r="G46" s="1"/>
      <c r="H46" s="54"/>
      <c r="I46" s="57"/>
    </row>
    <row r="47" spans="1:9" ht="16.5" customHeight="1" x14ac:dyDescent="0.25">
      <c r="A47" s="1"/>
      <c r="C47" s="51"/>
      <c r="D47" s="23"/>
      <c r="E47" s="17"/>
      <c r="F47" s="7"/>
      <c r="G47" s="1"/>
      <c r="H47" s="54"/>
      <c r="I47" s="57"/>
    </row>
    <row r="48" spans="1:9" ht="16.5" customHeight="1" x14ac:dyDescent="0.25">
      <c r="A48" s="1"/>
      <c r="C48" s="51"/>
      <c r="D48" s="23"/>
      <c r="E48" s="17"/>
      <c r="F48" s="7"/>
      <c r="G48" s="1"/>
      <c r="H48" s="54"/>
      <c r="I48" s="57"/>
    </row>
    <row r="49" spans="1:9" ht="16.5" customHeight="1" thickBot="1" x14ac:dyDescent="0.3">
      <c r="A49" s="1"/>
      <c r="C49" s="52"/>
      <c r="D49" s="24"/>
      <c r="E49" s="18"/>
      <c r="F49" s="10"/>
      <c r="G49" s="11"/>
      <c r="H49" s="55"/>
      <c r="I49" s="58"/>
    </row>
    <row r="50" spans="1:9" ht="16.5" customHeight="1" x14ac:dyDescent="0.25">
      <c r="A50" s="1" t="s">
        <v>24</v>
      </c>
      <c r="C50" s="50" t="s">
        <v>24</v>
      </c>
      <c r="D50" s="19">
        <f>E50-SUM(F50:G64)</f>
        <v>4667.37</v>
      </c>
      <c r="E50" s="16">
        <f>5490</f>
        <v>5490</v>
      </c>
      <c r="F50" s="8">
        <f>21.24</f>
        <v>21.24</v>
      </c>
      <c r="G50" s="9"/>
      <c r="H50" s="53"/>
      <c r="I50" s="56"/>
    </row>
    <row r="51" spans="1:9" ht="16.5" customHeight="1" x14ac:dyDescent="0.25">
      <c r="A51" s="1"/>
      <c r="C51" s="51"/>
      <c r="D51" s="20"/>
      <c r="E51" s="17"/>
      <c r="F51" s="7">
        <v>202.62</v>
      </c>
      <c r="G51" s="1"/>
      <c r="H51" s="54"/>
      <c r="I51" s="57"/>
    </row>
    <row r="52" spans="1:9" ht="16.5" customHeight="1" x14ac:dyDescent="0.25">
      <c r="A52" s="1"/>
      <c r="C52" s="51"/>
      <c r="D52" s="20"/>
      <c r="E52" s="17"/>
      <c r="F52" s="7">
        <v>5.03</v>
      </c>
      <c r="G52" s="1"/>
      <c r="H52" s="54"/>
      <c r="I52" s="57"/>
    </row>
    <row r="53" spans="1:9" ht="16.5" customHeight="1" x14ac:dyDescent="0.25">
      <c r="A53" s="1"/>
      <c r="C53" s="51"/>
      <c r="D53" s="20"/>
      <c r="E53" s="17"/>
      <c r="F53" s="7">
        <v>10.57</v>
      </c>
      <c r="G53" s="1"/>
      <c r="H53" s="54"/>
      <c r="I53" s="57"/>
    </row>
    <row r="54" spans="1:9" ht="16.5" customHeight="1" x14ac:dyDescent="0.25">
      <c r="A54" s="1"/>
      <c r="C54" s="51"/>
      <c r="D54" s="20"/>
      <c r="E54" s="17"/>
      <c r="F54" s="7">
        <v>10</v>
      </c>
      <c r="G54" s="1"/>
      <c r="H54" s="54"/>
      <c r="I54" s="57"/>
    </row>
    <row r="55" spans="1:9" ht="16.5" customHeight="1" x14ac:dyDescent="0.25">
      <c r="A55" s="1"/>
      <c r="C55" s="51"/>
      <c r="D55" s="20"/>
      <c r="E55" s="17"/>
      <c r="F55" s="7">
        <v>213.41</v>
      </c>
      <c r="G55" s="1"/>
      <c r="H55" s="54"/>
      <c r="I55" s="57"/>
    </row>
    <row r="56" spans="1:9" ht="16.5" customHeight="1" x14ac:dyDescent="0.25">
      <c r="A56" s="1"/>
      <c r="C56" s="51"/>
      <c r="D56" s="20"/>
      <c r="E56" s="17"/>
      <c r="F56" s="7">
        <v>13.89</v>
      </c>
      <c r="G56" s="1"/>
      <c r="H56" s="54"/>
      <c r="I56" s="57"/>
    </row>
    <row r="57" spans="1:9" ht="16.5" customHeight="1" x14ac:dyDescent="0.25">
      <c r="A57" s="1"/>
      <c r="C57" s="51"/>
      <c r="D57" s="20"/>
      <c r="E57" s="17"/>
      <c r="F57" s="7">
        <v>21.87</v>
      </c>
      <c r="G57" s="1"/>
      <c r="H57" s="54"/>
      <c r="I57" s="57"/>
    </row>
    <row r="58" spans="1:9" ht="16.5" customHeight="1" x14ac:dyDescent="0.25">
      <c r="A58" s="1"/>
      <c r="C58" s="51"/>
      <c r="D58" s="20"/>
      <c r="E58" s="17"/>
      <c r="F58" s="7">
        <v>11.79</v>
      </c>
      <c r="G58" s="1"/>
      <c r="H58" s="54"/>
      <c r="I58" s="57"/>
    </row>
    <row r="59" spans="1:9" ht="16.5" customHeight="1" x14ac:dyDescent="0.25">
      <c r="A59" s="1"/>
      <c r="C59" s="51"/>
      <c r="D59" s="20"/>
      <c r="E59" s="17"/>
      <c r="F59" s="7">
        <v>134.57</v>
      </c>
      <c r="G59" s="1"/>
      <c r="H59" s="54"/>
      <c r="I59" s="57"/>
    </row>
    <row r="60" spans="1:9" ht="16.5" customHeight="1" x14ac:dyDescent="0.25">
      <c r="A60" s="1"/>
      <c r="C60" s="51"/>
      <c r="D60" s="20"/>
      <c r="E60" s="17"/>
      <c r="F60" s="7">
        <v>12.48</v>
      </c>
      <c r="G60" s="1"/>
      <c r="H60" s="54"/>
      <c r="I60" s="57"/>
    </row>
    <row r="61" spans="1:9" ht="16.5" customHeight="1" x14ac:dyDescent="0.25">
      <c r="A61" s="1"/>
      <c r="C61" s="51"/>
      <c r="D61" s="20"/>
      <c r="E61" s="17"/>
      <c r="F61" s="7">
        <v>154.04</v>
      </c>
      <c r="G61" s="1"/>
      <c r="H61" s="54"/>
      <c r="I61" s="57"/>
    </row>
    <row r="62" spans="1:9" ht="16.5" customHeight="1" x14ac:dyDescent="0.25">
      <c r="A62" s="1"/>
      <c r="C62" s="51"/>
      <c r="D62" s="20"/>
      <c r="E62" s="17"/>
      <c r="F62" s="7">
        <v>11.12</v>
      </c>
      <c r="G62" s="1"/>
      <c r="H62" s="54"/>
      <c r="I62" s="57"/>
    </row>
    <row r="63" spans="1:9" ht="16.5" customHeight="1" x14ac:dyDescent="0.25">
      <c r="A63" s="1"/>
      <c r="C63" s="51"/>
      <c r="D63" s="20"/>
      <c r="E63" s="17"/>
      <c r="F63" s="7"/>
      <c r="G63" s="1"/>
      <c r="H63" s="54"/>
      <c r="I63" s="57"/>
    </row>
    <row r="64" spans="1:9" ht="16.5" customHeight="1" thickBot="1" x14ac:dyDescent="0.3">
      <c r="A64" s="1"/>
      <c r="C64" s="52"/>
      <c r="D64" s="21"/>
      <c r="E64" s="18"/>
      <c r="F64" s="10"/>
      <c r="G64" s="11"/>
      <c r="H64" s="55"/>
      <c r="I64" s="58"/>
    </row>
    <row r="65" spans="1:9" ht="16.5" customHeight="1" x14ac:dyDescent="0.25">
      <c r="A65" s="1" t="s">
        <v>25</v>
      </c>
      <c r="C65" s="50" t="s">
        <v>25</v>
      </c>
      <c r="D65" s="19">
        <f>E65-SUM(F65:G79)</f>
        <v>1400</v>
      </c>
      <c r="E65" s="16">
        <v>1400</v>
      </c>
      <c r="F65" s="8"/>
      <c r="G65" s="9"/>
      <c r="H65" s="53"/>
      <c r="I65" s="56" t="s">
        <v>21</v>
      </c>
    </row>
    <row r="66" spans="1:9" ht="16.5" customHeight="1" x14ac:dyDescent="0.25">
      <c r="A66" s="1"/>
      <c r="C66" s="51"/>
      <c r="D66" s="20"/>
      <c r="E66" s="17"/>
      <c r="F66" s="7"/>
      <c r="G66" s="1"/>
      <c r="H66" s="54"/>
      <c r="I66" s="57"/>
    </row>
    <row r="67" spans="1:9" ht="16.5" customHeight="1" x14ac:dyDescent="0.25">
      <c r="A67" s="1"/>
      <c r="C67" s="51"/>
      <c r="D67" s="20"/>
      <c r="E67" s="17"/>
      <c r="F67" s="7"/>
      <c r="G67" s="1"/>
      <c r="H67" s="54"/>
      <c r="I67" s="57"/>
    </row>
    <row r="68" spans="1:9" ht="16.5" customHeight="1" x14ac:dyDescent="0.25">
      <c r="A68" s="1"/>
      <c r="C68" s="51"/>
      <c r="D68" s="20"/>
      <c r="E68" s="17"/>
      <c r="F68" s="7"/>
      <c r="G68" s="1"/>
      <c r="H68" s="54"/>
      <c r="I68" s="57"/>
    </row>
    <row r="69" spans="1:9" ht="16.5" customHeight="1" x14ac:dyDescent="0.25">
      <c r="A69" s="1"/>
      <c r="C69" s="51"/>
      <c r="D69" s="20"/>
      <c r="E69" s="17"/>
      <c r="F69" s="7"/>
      <c r="G69" s="1"/>
      <c r="H69" s="54"/>
      <c r="I69" s="57"/>
    </row>
    <row r="70" spans="1:9" ht="16.5" customHeight="1" x14ac:dyDescent="0.25">
      <c r="A70" s="1"/>
      <c r="C70" s="51"/>
      <c r="D70" s="20"/>
      <c r="E70" s="17"/>
      <c r="F70" s="7"/>
      <c r="G70" s="1"/>
      <c r="H70" s="54"/>
      <c r="I70" s="57"/>
    </row>
    <row r="71" spans="1:9" ht="16.5" customHeight="1" x14ac:dyDescent="0.25">
      <c r="A71" s="1"/>
      <c r="C71" s="51"/>
      <c r="D71" s="20"/>
      <c r="E71" s="17"/>
      <c r="F71" s="7"/>
      <c r="G71" s="1"/>
      <c r="H71" s="54"/>
      <c r="I71" s="57"/>
    </row>
    <row r="72" spans="1:9" ht="16.5" customHeight="1" x14ac:dyDescent="0.25">
      <c r="A72" s="1"/>
      <c r="C72" s="51"/>
      <c r="D72" s="20"/>
      <c r="E72" s="17"/>
      <c r="F72" s="7"/>
      <c r="G72" s="1"/>
      <c r="H72" s="54"/>
      <c r="I72" s="57"/>
    </row>
    <row r="73" spans="1:9" ht="16.5" customHeight="1" x14ac:dyDescent="0.25">
      <c r="A73" s="1"/>
      <c r="C73" s="51"/>
      <c r="D73" s="20"/>
      <c r="E73" s="17"/>
      <c r="F73" s="7"/>
      <c r="G73" s="1"/>
      <c r="H73" s="54"/>
      <c r="I73" s="57"/>
    </row>
    <row r="74" spans="1:9" ht="16.5" customHeight="1" x14ac:dyDescent="0.25">
      <c r="A74" s="1"/>
      <c r="C74" s="51"/>
      <c r="D74" s="20"/>
      <c r="E74" s="17"/>
      <c r="F74" s="7"/>
      <c r="G74" s="1"/>
      <c r="H74" s="54"/>
      <c r="I74" s="57"/>
    </row>
    <row r="75" spans="1:9" ht="16.5" customHeight="1" x14ac:dyDescent="0.25">
      <c r="A75" s="1"/>
      <c r="C75" s="51"/>
      <c r="D75" s="20"/>
      <c r="E75" s="17"/>
      <c r="F75" s="7"/>
      <c r="G75" s="1"/>
      <c r="H75" s="54"/>
      <c r="I75" s="57"/>
    </row>
    <row r="76" spans="1:9" ht="16.5" customHeight="1" x14ac:dyDescent="0.25">
      <c r="A76" s="1"/>
      <c r="C76" s="51"/>
      <c r="D76" s="20"/>
      <c r="E76" s="17"/>
      <c r="F76" s="7"/>
      <c r="G76" s="1"/>
      <c r="H76" s="54"/>
      <c r="I76" s="57"/>
    </row>
    <row r="77" spans="1:9" ht="16.5" customHeight="1" x14ac:dyDescent="0.25">
      <c r="A77" s="1"/>
      <c r="C77" s="51"/>
      <c r="D77" s="20"/>
      <c r="E77" s="17"/>
      <c r="F77" s="7"/>
      <c r="G77" s="1"/>
      <c r="H77" s="54"/>
      <c r="I77" s="57"/>
    </row>
    <row r="78" spans="1:9" ht="16.5" customHeight="1" x14ac:dyDescent="0.25">
      <c r="A78" s="1"/>
      <c r="C78" s="51"/>
      <c r="D78" s="20"/>
      <c r="E78" s="17"/>
      <c r="F78" s="7"/>
      <c r="G78" s="1"/>
      <c r="H78" s="54"/>
      <c r="I78" s="57"/>
    </row>
    <row r="79" spans="1:9" ht="16.5" customHeight="1" thickBot="1" x14ac:dyDescent="0.3">
      <c r="A79" s="1"/>
      <c r="C79" s="52"/>
      <c r="D79" s="21"/>
      <c r="E79" s="18"/>
      <c r="F79" s="10"/>
      <c r="G79" s="11"/>
      <c r="H79" s="55"/>
      <c r="I79" s="58"/>
    </row>
    <row r="80" spans="1:9" ht="16.5" customHeight="1" x14ac:dyDescent="0.25">
      <c r="A80" s="1" t="s">
        <v>26</v>
      </c>
      <c r="C80" s="50" t="s">
        <v>26</v>
      </c>
      <c r="D80" s="19">
        <f>E80-SUM(F80:G94)</f>
        <v>1390</v>
      </c>
      <c r="E80" s="16">
        <v>1390</v>
      </c>
      <c r="F80" s="8"/>
      <c r="G80" s="9"/>
      <c r="H80" s="53"/>
      <c r="I80" s="56" t="s">
        <v>32</v>
      </c>
    </row>
    <row r="81" spans="1:9" ht="16.5" customHeight="1" x14ac:dyDescent="0.25">
      <c r="A81" s="1"/>
      <c r="C81" s="51"/>
      <c r="D81" s="20"/>
      <c r="E81" s="17"/>
      <c r="F81" s="7"/>
      <c r="G81" s="1"/>
      <c r="H81" s="54"/>
      <c r="I81" s="57"/>
    </row>
    <row r="82" spans="1:9" ht="16.5" customHeight="1" x14ac:dyDescent="0.25">
      <c r="A82" s="1"/>
      <c r="C82" s="51"/>
      <c r="D82" s="20"/>
      <c r="E82" s="17"/>
      <c r="F82" s="7"/>
      <c r="G82" s="1"/>
      <c r="H82" s="54"/>
      <c r="I82" s="57"/>
    </row>
    <row r="83" spans="1:9" ht="16.5" customHeight="1" x14ac:dyDescent="0.25">
      <c r="A83" s="1"/>
      <c r="C83" s="51"/>
      <c r="D83" s="20"/>
      <c r="E83" s="17"/>
      <c r="F83" s="7"/>
      <c r="G83" s="1"/>
      <c r="H83" s="54"/>
      <c r="I83" s="57"/>
    </row>
    <row r="84" spans="1:9" ht="16.5" customHeight="1" x14ac:dyDescent="0.25">
      <c r="A84" s="1"/>
      <c r="C84" s="51"/>
      <c r="D84" s="20"/>
      <c r="E84" s="17"/>
      <c r="F84" s="7"/>
      <c r="G84" s="1"/>
      <c r="H84" s="54"/>
      <c r="I84" s="57"/>
    </row>
    <row r="85" spans="1:9" ht="16.5" customHeight="1" x14ac:dyDescent="0.25">
      <c r="A85" s="1"/>
      <c r="C85" s="51"/>
      <c r="D85" s="20"/>
      <c r="E85" s="17"/>
      <c r="F85" s="7"/>
      <c r="G85" s="1"/>
      <c r="H85" s="54"/>
      <c r="I85" s="57"/>
    </row>
    <row r="86" spans="1:9" ht="16.5" customHeight="1" x14ac:dyDescent="0.25">
      <c r="A86" s="1"/>
      <c r="C86" s="51"/>
      <c r="D86" s="20"/>
      <c r="E86" s="17"/>
      <c r="F86" s="7"/>
      <c r="G86" s="1"/>
      <c r="H86" s="54"/>
      <c r="I86" s="57"/>
    </row>
    <row r="87" spans="1:9" ht="16.5" customHeight="1" x14ac:dyDescent="0.25">
      <c r="A87" s="1"/>
      <c r="C87" s="51"/>
      <c r="D87" s="20"/>
      <c r="E87" s="17"/>
      <c r="F87" s="7"/>
      <c r="G87" s="1"/>
      <c r="H87" s="54"/>
      <c r="I87" s="57"/>
    </row>
    <row r="88" spans="1:9" ht="16.5" customHeight="1" x14ac:dyDescent="0.25">
      <c r="A88" s="1"/>
      <c r="C88" s="51"/>
      <c r="D88" s="20"/>
      <c r="E88" s="17"/>
      <c r="F88" s="7"/>
      <c r="G88" s="1"/>
      <c r="H88" s="54"/>
      <c r="I88" s="57"/>
    </row>
    <row r="89" spans="1:9" ht="16.5" customHeight="1" x14ac:dyDescent="0.25">
      <c r="A89" s="1"/>
      <c r="C89" s="51"/>
      <c r="D89" s="20"/>
      <c r="E89" s="17"/>
      <c r="F89" s="7"/>
      <c r="G89" s="1"/>
      <c r="H89" s="54"/>
      <c r="I89" s="57"/>
    </row>
    <row r="90" spans="1:9" ht="16.5" customHeight="1" x14ac:dyDescent="0.25">
      <c r="A90" s="1"/>
      <c r="C90" s="51"/>
      <c r="D90" s="20"/>
      <c r="E90" s="17"/>
      <c r="F90" s="7"/>
      <c r="G90" s="1"/>
      <c r="H90" s="54"/>
      <c r="I90" s="57"/>
    </row>
    <row r="91" spans="1:9" ht="16.5" customHeight="1" x14ac:dyDescent="0.25">
      <c r="A91" s="1"/>
      <c r="C91" s="51"/>
      <c r="D91" s="20"/>
      <c r="E91" s="17"/>
      <c r="F91" s="7"/>
      <c r="G91" s="1"/>
      <c r="H91" s="54"/>
      <c r="I91" s="57"/>
    </row>
    <row r="92" spans="1:9" ht="16.5" customHeight="1" x14ac:dyDescent="0.25">
      <c r="A92" s="1"/>
      <c r="C92" s="51"/>
      <c r="D92" s="20"/>
      <c r="E92" s="17"/>
      <c r="F92" s="7"/>
      <c r="G92" s="1"/>
      <c r="H92" s="54"/>
      <c r="I92" s="57"/>
    </row>
    <row r="93" spans="1:9" ht="16.5" customHeight="1" x14ac:dyDescent="0.25">
      <c r="A93" s="1"/>
      <c r="C93" s="51"/>
      <c r="D93" s="20"/>
      <c r="E93" s="17"/>
      <c r="F93" s="7"/>
      <c r="G93" s="1"/>
      <c r="H93" s="54"/>
      <c r="I93" s="57"/>
    </row>
    <row r="94" spans="1:9" ht="16.5" customHeight="1" thickBot="1" x14ac:dyDescent="0.3">
      <c r="A94" s="1"/>
      <c r="C94" s="52"/>
      <c r="D94" s="21"/>
      <c r="E94" s="18"/>
      <c r="F94" s="10"/>
      <c r="G94" s="11"/>
      <c r="H94" s="55"/>
      <c r="I94" s="58"/>
    </row>
    <row r="95" spans="1:9" ht="16.5" customHeight="1" x14ac:dyDescent="0.25">
      <c r="A95" s="1" t="s">
        <v>27</v>
      </c>
      <c r="C95" s="50" t="s">
        <v>27</v>
      </c>
      <c r="D95" s="19">
        <f>E95-SUM(F95:G109)</f>
        <v>1390</v>
      </c>
      <c r="E95" s="16">
        <v>1390</v>
      </c>
      <c r="F95" s="8"/>
      <c r="G95" s="9"/>
      <c r="H95" s="53"/>
      <c r="I95" s="56" t="s">
        <v>33</v>
      </c>
    </row>
    <row r="96" spans="1:9" ht="16.5" customHeight="1" x14ac:dyDescent="0.25">
      <c r="A96" s="1"/>
      <c r="C96" s="51"/>
      <c r="D96" s="20"/>
      <c r="E96" s="17"/>
      <c r="F96" s="7"/>
      <c r="G96" s="1"/>
      <c r="H96" s="54"/>
      <c r="I96" s="57"/>
    </row>
    <row r="97" spans="1:9" ht="16.5" customHeight="1" x14ac:dyDescent="0.25">
      <c r="A97" s="1"/>
      <c r="C97" s="51"/>
      <c r="D97" s="20"/>
      <c r="E97" s="17"/>
      <c r="F97" s="7"/>
      <c r="G97" s="1"/>
      <c r="H97" s="54"/>
      <c r="I97" s="57"/>
    </row>
    <row r="98" spans="1:9" ht="16.5" customHeight="1" x14ac:dyDescent="0.25">
      <c r="A98" s="1"/>
      <c r="C98" s="51"/>
      <c r="D98" s="20"/>
      <c r="E98" s="17"/>
      <c r="F98" s="7"/>
      <c r="G98" s="1"/>
      <c r="H98" s="54"/>
      <c r="I98" s="57"/>
    </row>
    <row r="99" spans="1:9" ht="16.5" customHeight="1" x14ac:dyDescent="0.25">
      <c r="A99" s="1"/>
      <c r="C99" s="51"/>
      <c r="D99" s="20"/>
      <c r="E99" s="17"/>
      <c r="F99" s="7"/>
      <c r="G99" s="1"/>
      <c r="H99" s="54"/>
      <c r="I99" s="57"/>
    </row>
    <row r="100" spans="1:9" ht="16.5" customHeight="1" x14ac:dyDescent="0.25">
      <c r="A100" s="1"/>
      <c r="C100" s="51"/>
      <c r="D100" s="20"/>
      <c r="E100" s="17"/>
      <c r="F100" s="7"/>
      <c r="G100" s="1"/>
      <c r="H100" s="54"/>
      <c r="I100" s="57"/>
    </row>
    <row r="101" spans="1:9" ht="16.5" customHeight="1" x14ac:dyDescent="0.25">
      <c r="A101" s="1"/>
      <c r="C101" s="51"/>
      <c r="D101" s="20"/>
      <c r="E101" s="17"/>
      <c r="F101" s="7"/>
      <c r="G101" s="1"/>
      <c r="H101" s="54"/>
      <c r="I101" s="57"/>
    </row>
    <row r="102" spans="1:9" ht="16.5" customHeight="1" x14ac:dyDescent="0.25">
      <c r="A102" s="1"/>
      <c r="C102" s="51"/>
      <c r="D102" s="20"/>
      <c r="E102" s="17"/>
      <c r="F102" s="7"/>
      <c r="G102" s="1"/>
      <c r="H102" s="54"/>
      <c r="I102" s="57"/>
    </row>
    <row r="103" spans="1:9" ht="16.5" customHeight="1" x14ac:dyDescent="0.25">
      <c r="A103" s="1"/>
      <c r="C103" s="51"/>
      <c r="D103" s="20"/>
      <c r="E103" s="17"/>
      <c r="F103" s="7"/>
      <c r="G103" s="1"/>
      <c r="H103" s="54"/>
      <c r="I103" s="57"/>
    </row>
    <row r="104" spans="1:9" ht="16.5" customHeight="1" x14ac:dyDescent="0.25">
      <c r="A104" s="1"/>
      <c r="C104" s="51"/>
      <c r="D104" s="20"/>
      <c r="E104" s="17"/>
      <c r="F104" s="7"/>
      <c r="G104" s="1"/>
      <c r="H104" s="54"/>
      <c r="I104" s="57"/>
    </row>
    <row r="105" spans="1:9" ht="16.5" customHeight="1" x14ac:dyDescent="0.25">
      <c r="A105" s="1"/>
      <c r="C105" s="51"/>
      <c r="D105" s="20"/>
      <c r="E105" s="17"/>
      <c r="F105" s="7"/>
      <c r="G105" s="1"/>
      <c r="H105" s="54"/>
      <c r="I105" s="57"/>
    </row>
    <row r="106" spans="1:9" ht="16.5" customHeight="1" x14ac:dyDescent="0.25">
      <c r="A106" s="1"/>
      <c r="C106" s="51"/>
      <c r="D106" s="20"/>
      <c r="E106" s="17"/>
      <c r="F106" s="7"/>
      <c r="G106" s="1"/>
      <c r="H106" s="54"/>
      <c r="I106" s="57"/>
    </row>
    <row r="107" spans="1:9" ht="16.5" customHeight="1" x14ac:dyDescent="0.25">
      <c r="A107" s="1"/>
      <c r="C107" s="51"/>
      <c r="D107" s="20"/>
      <c r="E107" s="17"/>
      <c r="F107" s="7"/>
      <c r="G107" s="1"/>
      <c r="H107" s="54"/>
      <c r="I107" s="57"/>
    </row>
    <row r="108" spans="1:9" ht="16.5" customHeight="1" x14ac:dyDescent="0.25">
      <c r="A108" s="1"/>
      <c r="C108" s="51"/>
      <c r="D108" s="20"/>
      <c r="E108" s="17"/>
      <c r="F108" s="7"/>
      <c r="G108" s="1"/>
      <c r="H108" s="54"/>
      <c r="I108" s="57"/>
    </row>
    <row r="109" spans="1:9" ht="16.5" customHeight="1" thickBot="1" x14ac:dyDescent="0.3">
      <c r="A109" s="1"/>
      <c r="C109" s="52"/>
      <c r="D109" s="21"/>
      <c r="E109" s="18"/>
      <c r="F109" s="10"/>
      <c r="G109" s="11"/>
      <c r="H109" s="55"/>
      <c r="I109" s="58"/>
    </row>
    <row r="110" spans="1:9" ht="16.5" customHeight="1" x14ac:dyDescent="0.25">
      <c r="A110" s="1" t="s">
        <v>28</v>
      </c>
      <c r="C110" s="50" t="s">
        <v>28</v>
      </c>
      <c r="D110" s="19">
        <f>E110-SUM(F110:G124)</f>
        <v>352.84</v>
      </c>
      <c r="E110" s="16">
        <v>381.33</v>
      </c>
      <c r="F110" s="8">
        <v>28.49</v>
      </c>
      <c r="G110" s="9"/>
      <c r="H110" s="53"/>
      <c r="I110" s="56" t="s">
        <v>34</v>
      </c>
    </row>
    <row r="111" spans="1:9" ht="16.5" customHeight="1" x14ac:dyDescent="0.25">
      <c r="A111" s="1"/>
      <c r="C111" s="51"/>
      <c r="D111" s="20"/>
      <c r="E111" s="17"/>
      <c r="F111" s="7"/>
      <c r="G111" s="1"/>
      <c r="H111" s="54"/>
      <c r="I111" s="57"/>
    </row>
    <row r="112" spans="1:9" ht="16.5" customHeight="1" x14ac:dyDescent="0.25">
      <c r="A112" s="1"/>
      <c r="C112" s="51"/>
      <c r="D112" s="20"/>
      <c r="E112" s="17"/>
      <c r="F112" s="7"/>
      <c r="G112" s="1"/>
      <c r="H112" s="54"/>
      <c r="I112" s="57"/>
    </row>
    <row r="113" spans="1:9" ht="16.5" customHeight="1" x14ac:dyDescent="0.25">
      <c r="A113" s="1"/>
      <c r="C113" s="51"/>
      <c r="D113" s="20"/>
      <c r="E113" s="17"/>
      <c r="F113" s="7"/>
      <c r="G113" s="1"/>
      <c r="H113" s="54"/>
      <c r="I113" s="57"/>
    </row>
    <row r="114" spans="1:9" ht="16.5" customHeight="1" x14ac:dyDescent="0.25">
      <c r="A114" s="1"/>
      <c r="C114" s="51"/>
      <c r="D114" s="20"/>
      <c r="E114" s="17"/>
      <c r="F114" s="7"/>
      <c r="G114" s="1"/>
      <c r="H114" s="54"/>
      <c r="I114" s="57"/>
    </row>
    <row r="115" spans="1:9" ht="16.5" customHeight="1" x14ac:dyDescent="0.25">
      <c r="A115" s="1"/>
      <c r="C115" s="51"/>
      <c r="D115" s="20"/>
      <c r="E115" s="17"/>
      <c r="F115" s="7"/>
      <c r="G115" s="1"/>
      <c r="H115" s="54"/>
      <c r="I115" s="57"/>
    </row>
    <row r="116" spans="1:9" ht="16.5" customHeight="1" x14ac:dyDescent="0.25">
      <c r="A116" s="1"/>
      <c r="C116" s="51"/>
      <c r="D116" s="20"/>
      <c r="E116" s="17"/>
      <c r="F116" s="7"/>
      <c r="G116" s="1"/>
      <c r="H116" s="54"/>
      <c r="I116" s="57"/>
    </row>
    <row r="117" spans="1:9" ht="16.5" customHeight="1" x14ac:dyDescent="0.25">
      <c r="A117" s="1"/>
      <c r="C117" s="51"/>
      <c r="D117" s="20"/>
      <c r="E117" s="17"/>
      <c r="F117" s="7"/>
      <c r="G117" s="1"/>
      <c r="H117" s="54"/>
      <c r="I117" s="57"/>
    </row>
    <row r="118" spans="1:9" ht="16.5" customHeight="1" x14ac:dyDescent="0.25">
      <c r="A118" s="1"/>
      <c r="C118" s="51"/>
      <c r="D118" s="20"/>
      <c r="E118" s="17"/>
      <c r="F118" s="7"/>
      <c r="G118" s="1"/>
      <c r="H118" s="54"/>
      <c r="I118" s="57"/>
    </row>
    <row r="119" spans="1:9" ht="16.5" customHeight="1" x14ac:dyDescent="0.25">
      <c r="A119" s="1"/>
      <c r="C119" s="51"/>
      <c r="D119" s="20"/>
      <c r="E119" s="17"/>
      <c r="F119" s="7"/>
      <c r="G119" s="1"/>
      <c r="H119" s="54"/>
      <c r="I119" s="57"/>
    </row>
    <row r="120" spans="1:9" ht="16.5" customHeight="1" x14ac:dyDescent="0.25">
      <c r="A120" s="1"/>
      <c r="C120" s="51"/>
      <c r="D120" s="20"/>
      <c r="E120" s="17"/>
      <c r="F120" s="7"/>
      <c r="G120" s="1"/>
      <c r="H120" s="54"/>
      <c r="I120" s="57"/>
    </row>
    <row r="121" spans="1:9" ht="16.5" customHeight="1" x14ac:dyDescent="0.25">
      <c r="A121" s="1"/>
      <c r="C121" s="51"/>
      <c r="D121" s="20"/>
      <c r="E121" s="17"/>
      <c r="F121" s="7"/>
      <c r="G121" s="1"/>
      <c r="H121" s="54"/>
      <c r="I121" s="57"/>
    </row>
    <row r="122" spans="1:9" ht="16.5" customHeight="1" x14ac:dyDescent="0.25">
      <c r="A122" s="1"/>
      <c r="C122" s="51"/>
      <c r="D122" s="20"/>
      <c r="E122" s="17"/>
      <c r="F122" s="7"/>
      <c r="G122" s="1"/>
      <c r="H122" s="54"/>
      <c r="I122" s="57"/>
    </row>
    <row r="123" spans="1:9" ht="16.5" customHeight="1" x14ac:dyDescent="0.25">
      <c r="A123" s="1"/>
      <c r="C123" s="51"/>
      <c r="D123" s="20"/>
      <c r="E123" s="17"/>
      <c r="F123" s="7"/>
      <c r="G123" s="1"/>
      <c r="H123" s="54"/>
      <c r="I123" s="57"/>
    </row>
    <row r="124" spans="1:9" ht="16.5" customHeight="1" thickBot="1" x14ac:dyDescent="0.3">
      <c r="A124" s="1"/>
      <c r="C124" s="52"/>
      <c r="D124" s="21"/>
      <c r="E124" s="18"/>
      <c r="F124" s="10"/>
      <c r="G124" s="11"/>
      <c r="H124" s="55"/>
      <c r="I124" s="58"/>
    </row>
    <row r="125" spans="1:9" ht="16.5" customHeight="1" x14ac:dyDescent="0.25">
      <c r="A125" s="1" t="s">
        <v>29</v>
      </c>
      <c r="C125" s="50" t="s">
        <v>29</v>
      </c>
      <c r="D125" s="19">
        <f>E125-SUM(F125:G139)</f>
        <v>551.91999999999996</v>
      </c>
      <c r="E125" s="16">
        <v>638.41</v>
      </c>
      <c r="F125" s="8">
        <v>86.49</v>
      </c>
      <c r="G125" s="9"/>
      <c r="H125" s="53"/>
      <c r="I125" s="56" t="s">
        <v>35</v>
      </c>
    </row>
    <row r="126" spans="1:9" ht="16.5" customHeight="1" x14ac:dyDescent="0.25">
      <c r="A126" s="1"/>
      <c r="C126" s="51"/>
      <c r="D126" s="20"/>
      <c r="E126" s="17"/>
      <c r="F126" s="7"/>
      <c r="G126" s="1"/>
      <c r="H126" s="54"/>
      <c r="I126" s="57"/>
    </row>
    <row r="127" spans="1:9" ht="16.5" customHeight="1" x14ac:dyDescent="0.25">
      <c r="A127" s="1"/>
      <c r="C127" s="51"/>
      <c r="D127" s="20"/>
      <c r="E127" s="17"/>
      <c r="F127" s="7"/>
      <c r="G127" s="1"/>
      <c r="H127" s="54"/>
      <c r="I127" s="57"/>
    </row>
    <row r="128" spans="1:9" ht="16.5" customHeight="1" x14ac:dyDescent="0.25">
      <c r="A128" s="1"/>
      <c r="C128" s="51"/>
      <c r="D128" s="20"/>
      <c r="E128" s="17"/>
      <c r="F128" s="7"/>
      <c r="G128" s="1"/>
      <c r="H128" s="54"/>
      <c r="I128" s="57"/>
    </row>
    <row r="129" spans="1:9" ht="16.5" customHeight="1" x14ac:dyDescent="0.25">
      <c r="A129" s="1"/>
      <c r="C129" s="51"/>
      <c r="D129" s="20"/>
      <c r="E129" s="17"/>
      <c r="F129" s="7"/>
      <c r="G129" s="1"/>
      <c r="H129" s="54"/>
      <c r="I129" s="57"/>
    </row>
    <row r="130" spans="1:9" ht="16.5" customHeight="1" x14ac:dyDescent="0.25">
      <c r="A130" s="1"/>
      <c r="C130" s="51"/>
      <c r="D130" s="20"/>
      <c r="E130" s="17"/>
      <c r="F130" s="7"/>
      <c r="G130" s="1"/>
      <c r="H130" s="54"/>
      <c r="I130" s="57"/>
    </row>
    <row r="131" spans="1:9" ht="16.5" customHeight="1" x14ac:dyDescent="0.25">
      <c r="A131" s="1"/>
      <c r="C131" s="51"/>
      <c r="D131" s="20"/>
      <c r="E131" s="17"/>
      <c r="F131" s="7"/>
      <c r="G131" s="1"/>
      <c r="H131" s="54"/>
      <c r="I131" s="57"/>
    </row>
    <row r="132" spans="1:9" ht="16.5" customHeight="1" x14ac:dyDescent="0.25">
      <c r="A132" s="1"/>
      <c r="C132" s="51"/>
      <c r="D132" s="20"/>
      <c r="E132" s="17"/>
      <c r="F132" s="7"/>
      <c r="G132" s="1"/>
      <c r="H132" s="54"/>
      <c r="I132" s="57"/>
    </row>
    <row r="133" spans="1:9" ht="16.5" customHeight="1" x14ac:dyDescent="0.25">
      <c r="A133" s="1"/>
      <c r="C133" s="51"/>
      <c r="D133" s="20"/>
      <c r="E133" s="17"/>
      <c r="F133" s="7"/>
      <c r="G133" s="1"/>
      <c r="H133" s="54"/>
      <c r="I133" s="57"/>
    </row>
    <row r="134" spans="1:9" ht="16.5" customHeight="1" x14ac:dyDescent="0.25">
      <c r="A134" s="1"/>
      <c r="C134" s="51"/>
      <c r="D134" s="20"/>
      <c r="E134" s="17"/>
      <c r="F134" s="7"/>
      <c r="G134" s="1"/>
      <c r="H134" s="54"/>
      <c r="I134" s="57"/>
    </row>
    <row r="135" spans="1:9" ht="16.5" customHeight="1" x14ac:dyDescent="0.25">
      <c r="A135" s="1"/>
      <c r="C135" s="51"/>
      <c r="D135" s="20"/>
      <c r="E135" s="17"/>
      <c r="F135" s="7"/>
      <c r="G135" s="1"/>
      <c r="H135" s="54"/>
      <c r="I135" s="57"/>
    </row>
    <row r="136" spans="1:9" ht="16.5" customHeight="1" x14ac:dyDescent="0.25">
      <c r="A136" s="1"/>
      <c r="C136" s="51"/>
      <c r="D136" s="20"/>
      <c r="E136" s="17"/>
      <c r="F136" s="7"/>
      <c r="G136" s="1"/>
      <c r="H136" s="54"/>
      <c r="I136" s="57"/>
    </row>
    <row r="137" spans="1:9" ht="16.5" customHeight="1" x14ac:dyDescent="0.25">
      <c r="A137" s="1"/>
      <c r="C137" s="51"/>
      <c r="D137" s="20"/>
      <c r="E137" s="17"/>
      <c r="F137" s="7"/>
      <c r="G137" s="1"/>
      <c r="H137" s="54"/>
      <c r="I137" s="57"/>
    </row>
    <row r="138" spans="1:9" ht="16.5" customHeight="1" x14ac:dyDescent="0.25">
      <c r="A138" s="1"/>
      <c r="C138" s="51"/>
      <c r="D138" s="20"/>
      <c r="E138" s="17"/>
      <c r="F138" s="7"/>
      <c r="G138" s="1"/>
      <c r="H138" s="54"/>
      <c r="I138" s="57"/>
    </row>
    <row r="139" spans="1:9" ht="16.5" customHeight="1" thickBot="1" x14ac:dyDescent="0.3">
      <c r="A139" s="1"/>
      <c r="C139" s="52"/>
      <c r="D139" s="21"/>
      <c r="E139" s="18"/>
      <c r="F139" s="10"/>
      <c r="G139" s="11"/>
      <c r="H139" s="55"/>
      <c r="I139" s="58"/>
    </row>
    <row r="140" spans="1:9" ht="16.5" customHeight="1" x14ac:dyDescent="0.25">
      <c r="A140" s="1" t="s">
        <v>30</v>
      </c>
      <c r="C140" s="50" t="s">
        <v>30</v>
      </c>
      <c r="D140" s="19">
        <f>E140-SUM(F140:G154)</f>
        <v>112.05</v>
      </c>
      <c r="E140" s="16">
        <v>112.05</v>
      </c>
      <c r="F140" s="8"/>
      <c r="G140" s="9"/>
      <c r="H140" s="53"/>
      <c r="I140" s="56" t="s">
        <v>37</v>
      </c>
    </row>
    <row r="141" spans="1:9" ht="16.5" customHeight="1" x14ac:dyDescent="0.25">
      <c r="A141" s="1"/>
      <c r="C141" s="51"/>
      <c r="D141" s="20"/>
      <c r="E141" s="17"/>
      <c r="F141" s="7"/>
      <c r="G141" s="1"/>
      <c r="H141" s="54"/>
      <c r="I141" s="57"/>
    </row>
    <row r="142" spans="1:9" ht="16.5" customHeight="1" x14ac:dyDescent="0.25">
      <c r="A142" s="1"/>
      <c r="C142" s="51"/>
      <c r="D142" s="20"/>
      <c r="E142" s="17"/>
      <c r="F142" s="7"/>
      <c r="G142" s="1"/>
      <c r="H142" s="54"/>
      <c r="I142" s="57"/>
    </row>
    <row r="143" spans="1:9" ht="16.5" customHeight="1" x14ac:dyDescent="0.25">
      <c r="A143" s="1"/>
      <c r="C143" s="51"/>
      <c r="D143" s="20"/>
      <c r="E143" s="17"/>
      <c r="F143" s="7"/>
      <c r="G143" s="1"/>
      <c r="H143" s="54"/>
      <c r="I143" s="57"/>
    </row>
    <row r="144" spans="1:9" ht="16.5" customHeight="1" x14ac:dyDescent="0.25">
      <c r="A144" s="1"/>
      <c r="C144" s="51"/>
      <c r="D144" s="20"/>
      <c r="E144" s="17"/>
      <c r="F144" s="7"/>
      <c r="G144" s="1"/>
      <c r="H144" s="54"/>
      <c r="I144" s="57"/>
    </row>
    <row r="145" spans="1:9" ht="16.5" customHeight="1" x14ac:dyDescent="0.25">
      <c r="A145" s="1"/>
      <c r="C145" s="51"/>
      <c r="D145" s="20"/>
      <c r="E145" s="17"/>
      <c r="F145" s="7"/>
      <c r="G145" s="1"/>
      <c r="H145" s="54"/>
      <c r="I145" s="57"/>
    </row>
    <row r="146" spans="1:9" ht="16.5" customHeight="1" x14ac:dyDescent="0.25">
      <c r="A146" s="1"/>
      <c r="C146" s="51"/>
      <c r="D146" s="20"/>
      <c r="E146" s="17"/>
      <c r="F146" s="7"/>
      <c r="G146" s="1"/>
      <c r="H146" s="54"/>
      <c r="I146" s="57"/>
    </row>
    <row r="147" spans="1:9" ht="16.5" customHeight="1" x14ac:dyDescent="0.25">
      <c r="A147" s="1"/>
      <c r="C147" s="51"/>
      <c r="D147" s="20"/>
      <c r="E147" s="17"/>
      <c r="F147" s="7"/>
      <c r="G147" s="1"/>
      <c r="H147" s="54"/>
      <c r="I147" s="57"/>
    </row>
    <row r="148" spans="1:9" ht="16.5" customHeight="1" x14ac:dyDescent="0.25">
      <c r="A148" s="1"/>
      <c r="C148" s="51"/>
      <c r="D148" s="20"/>
      <c r="E148" s="17"/>
      <c r="F148" s="7"/>
      <c r="G148" s="1"/>
      <c r="H148" s="54"/>
      <c r="I148" s="57"/>
    </row>
    <row r="149" spans="1:9" ht="16.5" customHeight="1" x14ac:dyDescent="0.25">
      <c r="A149" s="1"/>
      <c r="C149" s="51"/>
      <c r="D149" s="20"/>
      <c r="E149" s="17"/>
      <c r="F149" s="7"/>
      <c r="G149" s="1"/>
      <c r="H149" s="54"/>
      <c r="I149" s="57"/>
    </row>
    <row r="150" spans="1:9" ht="16.5" customHeight="1" x14ac:dyDescent="0.25">
      <c r="A150" s="1"/>
      <c r="C150" s="51"/>
      <c r="D150" s="20"/>
      <c r="E150" s="17"/>
      <c r="F150" s="7"/>
      <c r="G150" s="1"/>
      <c r="H150" s="54"/>
      <c r="I150" s="57"/>
    </row>
    <row r="151" spans="1:9" ht="16.5" customHeight="1" x14ac:dyDescent="0.25">
      <c r="A151" s="1"/>
      <c r="C151" s="51"/>
      <c r="D151" s="20"/>
      <c r="E151" s="17"/>
      <c r="F151" s="7"/>
      <c r="G151" s="1"/>
      <c r="H151" s="54"/>
      <c r="I151" s="57"/>
    </row>
    <row r="152" spans="1:9" ht="16.5" customHeight="1" x14ac:dyDescent="0.25">
      <c r="A152" s="1"/>
      <c r="C152" s="51"/>
      <c r="D152" s="20"/>
      <c r="E152" s="17"/>
      <c r="F152" s="7"/>
      <c r="G152" s="1"/>
      <c r="H152" s="54"/>
      <c r="I152" s="57"/>
    </row>
    <row r="153" spans="1:9" ht="16.5" customHeight="1" x14ac:dyDescent="0.25">
      <c r="A153" s="1"/>
      <c r="C153" s="51"/>
      <c r="D153" s="20"/>
      <c r="E153" s="17"/>
      <c r="F153" s="7"/>
      <c r="G153" s="1"/>
      <c r="H153" s="54"/>
      <c r="I153" s="57"/>
    </row>
    <row r="154" spans="1:9" ht="16.5" customHeight="1" thickBot="1" x14ac:dyDescent="0.3">
      <c r="A154" s="1"/>
      <c r="C154" s="52"/>
      <c r="D154" s="21"/>
      <c r="E154" s="18"/>
      <c r="F154" s="10"/>
      <c r="G154" s="11"/>
      <c r="H154" s="55"/>
      <c r="I154" s="58"/>
    </row>
    <row r="155" spans="1:9" ht="16.5" customHeight="1" x14ac:dyDescent="0.25">
      <c r="A155" s="1" t="s">
        <v>104</v>
      </c>
      <c r="C155" s="50" t="s">
        <v>31</v>
      </c>
      <c r="D155" s="19">
        <f>E155-SUM(F155:G169)</f>
        <v>265.27999999999997</v>
      </c>
      <c r="E155" s="16">
        <f>153.53+111.75</f>
        <v>265.27999999999997</v>
      </c>
      <c r="F155" s="8"/>
      <c r="G155" s="9"/>
      <c r="H155" s="53"/>
      <c r="I155" s="56" t="s">
        <v>36</v>
      </c>
    </row>
    <row r="156" spans="1:9" ht="16.5" customHeight="1" x14ac:dyDescent="0.25">
      <c r="A156" s="1"/>
      <c r="C156" s="51"/>
      <c r="D156" s="20"/>
      <c r="E156" s="17"/>
      <c r="F156" s="7"/>
      <c r="G156" s="1"/>
      <c r="H156" s="54"/>
      <c r="I156" s="57"/>
    </row>
    <row r="157" spans="1:9" ht="16.5" customHeight="1" x14ac:dyDescent="0.25">
      <c r="A157" s="1"/>
      <c r="C157" s="51"/>
      <c r="D157" s="20"/>
      <c r="E157" s="17"/>
      <c r="F157" s="7"/>
      <c r="G157" s="1"/>
      <c r="H157" s="54"/>
      <c r="I157" s="57"/>
    </row>
    <row r="158" spans="1:9" ht="16.5" customHeight="1" x14ac:dyDescent="0.25">
      <c r="A158" s="1"/>
      <c r="C158" s="51"/>
      <c r="D158" s="20"/>
      <c r="E158" s="17"/>
      <c r="F158" s="7"/>
      <c r="G158" s="1"/>
      <c r="H158" s="54"/>
      <c r="I158" s="57"/>
    </row>
    <row r="159" spans="1:9" ht="16.5" customHeight="1" x14ac:dyDescent="0.25">
      <c r="A159" s="1"/>
      <c r="C159" s="51"/>
      <c r="D159" s="20"/>
      <c r="E159" s="17"/>
      <c r="F159" s="7"/>
      <c r="G159" s="1"/>
      <c r="H159" s="54"/>
      <c r="I159" s="57"/>
    </row>
    <row r="160" spans="1:9" ht="16.5" customHeight="1" x14ac:dyDescent="0.25">
      <c r="A160" s="1"/>
      <c r="C160" s="51"/>
      <c r="D160" s="20"/>
      <c r="E160" s="17"/>
      <c r="F160" s="7"/>
      <c r="G160" s="1"/>
      <c r="H160" s="54"/>
      <c r="I160" s="57"/>
    </row>
    <row r="161" spans="1:9" ht="16.5" customHeight="1" x14ac:dyDescent="0.25">
      <c r="A161" s="1"/>
      <c r="C161" s="51"/>
      <c r="D161" s="20"/>
      <c r="E161" s="17"/>
      <c r="F161" s="7"/>
      <c r="G161" s="1"/>
      <c r="H161" s="54"/>
      <c r="I161" s="57"/>
    </row>
    <row r="162" spans="1:9" ht="16.5" customHeight="1" x14ac:dyDescent="0.25">
      <c r="A162" s="1"/>
      <c r="C162" s="51"/>
      <c r="D162" s="20"/>
      <c r="E162" s="17"/>
      <c r="F162" s="7"/>
      <c r="G162" s="1"/>
      <c r="H162" s="54"/>
      <c r="I162" s="57"/>
    </row>
    <row r="163" spans="1:9" ht="16.5" customHeight="1" x14ac:dyDescent="0.25">
      <c r="A163" s="1"/>
      <c r="C163" s="51"/>
      <c r="D163" s="20"/>
      <c r="E163" s="17"/>
      <c r="F163" s="7"/>
      <c r="G163" s="1"/>
      <c r="H163" s="54"/>
      <c r="I163" s="57"/>
    </row>
    <row r="164" spans="1:9" ht="16.5" customHeight="1" x14ac:dyDescent="0.25">
      <c r="A164" s="1"/>
      <c r="C164" s="51"/>
      <c r="D164" s="20"/>
      <c r="E164" s="17"/>
      <c r="F164" s="7"/>
      <c r="G164" s="1"/>
      <c r="H164" s="54"/>
      <c r="I164" s="57"/>
    </row>
    <row r="165" spans="1:9" ht="16.5" customHeight="1" x14ac:dyDescent="0.25">
      <c r="A165" s="1"/>
      <c r="C165" s="51"/>
      <c r="D165" s="20"/>
      <c r="E165" s="17"/>
      <c r="F165" s="7"/>
      <c r="G165" s="1"/>
      <c r="H165" s="54"/>
      <c r="I165" s="57"/>
    </row>
    <row r="166" spans="1:9" ht="16.5" customHeight="1" x14ac:dyDescent="0.25">
      <c r="A166" s="1"/>
      <c r="C166" s="51"/>
      <c r="D166" s="20"/>
      <c r="E166" s="17"/>
      <c r="F166" s="7"/>
      <c r="G166" s="1"/>
      <c r="H166" s="54"/>
      <c r="I166" s="57"/>
    </row>
    <row r="167" spans="1:9" ht="16.5" customHeight="1" x14ac:dyDescent="0.25">
      <c r="A167" s="1"/>
      <c r="C167" s="51"/>
      <c r="D167" s="20"/>
      <c r="E167" s="17"/>
      <c r="F167" s="7"/>
      <c r="G167" s="1"/>
      <c r="H167" s="54"/>
      <c r="I167" s="57"/>
    </row>
    <row r="168" spans="1:9" ht="16.5" customHeight="1" x14ac:dyDescent="0.25">
      <c r="A168" s="1"/>
      <c r="C168" s="51"/>
      <c r="D168" s="20"/>
      <c r="E168" s="17"/>
      <c r="F168" s="7"/>
      <c r="G168" s="1"/>
      <c r="H168" s="54"/>
      <c r="I168" s="57"/>
    </row>
    <row r="169" spans="1:9" ht="16.5" customHeight="1" thickBot="1" x14ac:dyDescent="0.3">
      <c r="A169" s="1"/>
      <c r="C169" s="52"/>
      <c r="D169" s="21"/>
      <c r="E169" s="18"/>
      <c r="F169" s="10"/>
      <c r="G169" s="11"/>
      <c r="H169" s="55"/>
      <c r="I169" s="58"/>
    </row>
  </sheetData>
  <mergeCells count="34">
    <mergeCell ref="C155:C169"/>
    <mergeCell ref="H155:H169"/>
    <mergeCell ref="I155:I169"/>
    <mergeCell ref="C140:C154"/>
    <mergeCell ref="H140:H154"/>
    <mergeCell ref="I140:I154"/>
    <mergeCell ref="C125:C139"/>
    <mergeCell ref="H125:H139"/>
    <mergeCell ref="I125:I139"/>
    <mergeCell ref="C110:C124"/>
    <mergeCell ref="H110:H124"/>
    <mergeCell ref="I110:I124"/>
    <mergeCell ref="I5:I19"/>
    <mergeCell ref="C5:C19"/>
    <mergeCell ref="F4:G4"/>
    <mergeCell ref="H5:H19"/>
    <mergeCell ref="C95:C109"/>
    <mergeCell ref="H95:H109"/>
    <mergeCell ref="I95:I109"/>
    <mergeCell ref="C20:C34"/>
    <mergeCell ref="H20:H34"/>
    <mergeCell ref="I20:I34"/>
    <mergeCell ref="C35:C49"/>
    <mergeCell ref="H35:H49"/>
    <mergeCell ref="I35:I49"/>
    <mergeCell ref="C50:C64"/>
    <mergeCell ref="H50:H64"/>
    <mergeCell ref="I50:I64"/>
    <mergeCell ref="C65:C79"/>
    <mergeCell ref="H65:H79"/>
    <mergeCell ref="I65:I79"/>
    <mergeCell ref="C80:C94"/>
    <mergeCell ref="H80:H94"/>
    <mergeCell ref="I80:I9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F2B98-5E28-4265-8B38-F69A8A6B0D04}">
  <dimension ref="A3:I34"/>
  <sheetViews>
    <sheetView zoomScaleNormal="100" workbookViewId="0">
      <selection activeCell="A21" sqref="A21"/>
    </sheetView>
  </sheetViews>
  <sheetFormatPr baseColWidth="10" defaultRowHeight="15" x14ac:dyDescent="0.25"/>
  <cols>
    <col min="1" max="1" width="25.140625" customWidth="1"/>
    <col min="3" max="3" width="39.7109375" customWidth="1"/>
    <col min="4" max="4" width="41.140625" customWidth="1"/>
    <col min="5" max="5" width="38.85546875" customWidth="1"/>
    <col min="6" max="6" width="16" customWidth="1"/>
    <col min="7" max="7" width="15.42578125" customWidth="1"/>
    <col min="8" max="8" width="130.5703125" customWidth="1"/>
    <col min="9" max="9" width="44" customWidth="1"/>
  </cols>
  <sheetData>
    <row r="3" spans="1:9" ht="15.75" thickBot="1" x14ac:dyDescent="0.3"/>
    <row r="4" spans="1:9" ht="30.75" thickBot="1" x14ac:dyDescent="0.3">
      <c r="D4" s="12" t="s">
        <v>8</v>
      </c>
      <c r="E4" s="13" t="s">
        <v>63</v>
      </c>
      <c r="F4" s="48" t="s">
        <v>64</v>
      </c>
      <c r="G4" s="49"/>
      <c r="H4" s="14"/>
      <c r="I4" s="15" t="s">
        <v>6</v>
      </c>
    </row>
    <row r="5" spans="1:9" ht="16.5" customHeight="1" x14ac:dyDescent="0.25">
      <c r="A5" s="1" t="s">
        <v>76</v>
      </c>
      <c r="C5" s="50" t="s">
        <v>76</v>
      </c>
      <c r="D5" s="22">
        <f>E5-SUM(F5:G19)</f>
        <v>4613.87</v>
      </c>
      <c r="E5" s="16">
        <f>5540</f>
        <v>5540</v>
      </c>
      <c r="F5" s="8">
        <v>121.56</v>
      </c>
      <c r="G5" s="9"/>
      <c r="H5" s="53"/>
      <c r="I5" s="56" t="s">
        <v>100</v>
      </c>
    </row>
    <row r="6" spans="1:9" ht="16.5" customHeight="1" x14ac:dyDescent="0.25">
      <c r="A6" s="1"/>
      <c r="C6" s="51"/>
      <c r="D6" s="23"/>
      <c r="E6" s="17"/>
      <c r="F6" s="7">
        <v>136.69</v>
      </c>
      <c r="G6" s="1"/>
      <c r="H6" s="54"/>
      <c r="I6" s="57"/>
    </row>
    <row r="7" spans="1:9" ht="16.5" customHeight="1" x14ac:dyDescent="0.25">
      <c r="A7" s="1"/>
      <c r="C7" s="51"/>
      <c r="D7" s="23"/>
      <c r="E7" s="17"/>
      <c r="F7" s="7">
        <v>277.49</v>
      </c>
      <c r="G7" s="1"/>
      <c r="H7" s="54"/>
      <c r="I7" s="57"/>
    </row>
    <row r="8" spans="1:9" ht="16.5" customHeight="1" x14ac:dyDescent="0.25">
      <c r="A8" s="1"/>
      <c r="C8" s="51"/>
      <c r="D8" s="23"/>
      <c r="E8" s="17"/>
      <c r="F8" s="7">
        <v>133.94</v>
      </c>
      <c r="G8" s="1"/>
      <c r="H8" s="54"/>
      <c r="I8" s="57"/>
    </row>
    <row r="9" spans="1:9" ht="16.5" customHeight="1" x14ac:dyDescent="0.25">
      <c r="A9" s="1"/>
      <c r="C9" s="51"/>
      <c r="D9" s="23"/>
      <c r="E9" s="17"/>
      <c r="F9" s="7">
        <v>84.54</v>
      </c>
      <c r="G9" s="1"/>
      <c r="H9" s="54"/>
      <c r="I9" s="57"/>
    </row>
    <row r="10" spans="1:9" ht="16.5" customHeight="1" x14ac:dyDescent="0.25">
      <c r="A10" s="1"/>
      <c r="C10" s="51"/>
      <c r="D10" s="23"/>
      <c r="E10" s="17"/>
      <c r="F10" s="7">
        <v>171.91</v>
      </c>
      <c r="G10" s="1"/>
      <c r="H10" s="54"/>
      <c r="I10" s="57"/>
    </row>
    <row r="11" spans="1:9" ht="16.5" customHeight="1" x14ac:dyDescent="0.25">
      <c r="A11" s="1"/>
      <c r="C11" s="51"/>
      <c r="D11" s="23"/>
      <c r="E11" s="17"/>
      <c r="F11" s="7"/>
      <c r="G11" s="1"/>
      <c r="H11" s="54"/>
      <c r="I11" s="57"/>
    </row>
    <row r="12" spans="1:9" ht="16.5" customHeight="1" x14ac:dyDescent="0.25">
      <c r="A12" s="1"/>
      <c r="C12" s="51"/>
      <c r="D12" s="23"/>
      <c r="E12" s="17"/>
      <c r="F12" s="7"/>
      <c r="G12" s="1"/>
      <c r="H12" s="54"/>
      <c r="I12" s="57"/>
    </row>
    <row r="13" spans="1:9" ht="16.5" customHeight="1" x14ac:dyDescent="0.25">
      <c r="A13" s="1"/>
      <c r="C13" s="51"/>
      <c r="D13" s="23"/>
      <c r="E13" s="17"/>
      <c r="F13" s="7"/>
      <c r="G13" s="1"/>
      <c r="H13" s="54"/>
      <c r="I13" s="57"/>
    </row>
    <row r="14" spans="1:9" ht="16.5" customHeight="1" x14ac:dyDescent="0.25">
      <c r="A14" s="1"/>
      <c r="C14" s="51"/>
      <c r="D14" s="23"/>
      <c r="E14" s="17"/>
      <c r="F14" s="7"/>
      <c r="G14" s="1"/>
      <c r="H14" s="54"/>
      <c r="I14" s="57"/>
    </row>
    <row r="15" spans="1:9" ht="16.5" customHeight="1" x14ac:dyDescent="0.25">
      <c r="A15" s="1"/>
      <c r="C15" s="51"/>
      <c r="D15" s="23"/>
      <c r="E15" s="17"/>
      <c r="F15" s="7"/>
      <c r="G15" s="1"/>
      <c r="H15" s="54"/>
      <c r="I15" s="57"/>
    </row>
    <row r="16" spans="1:9" ht="16.5" customHeight="1" x14ac:dyDescent="0.25">
      <c r="A16" s="1"/>
      <c r="C16" s="51"/>
      <c r="D16" s="23"/>
      <c r="E16" s="17"/>
      <c r="F16" s="7"/>
      <c r="G16" s="1"/>
      <c r="H16" s="54"/>
      <c r="I16" s="57"/>
    </row>
    <row r="17" spans="1:9" ht="16.5" customHeight="1" x14ac:dyDescent="0.25">
      <c r="A17" s="1"/>
      <c r="C17" s="51"/>
      <c r="D17" s="23"/>
      <c r="E17" s="17"/>
      <c r="F17" s="7"/>
      <c r="G17" s="1"/>
      <c r="H17" s="54"/>
      <c r="I17" s="57"/>
    </row>
    <row r="18" spans="1:9" ht="16.5" customHeight="1" x14ac:dyDescent="0.25">
      <c r="A18" s="1"/>
      <c r="C18" s="51"/>
      <c r="D18" s="23"/>
      <c r="E18" s="17"/>
      <c r="F18" s="7"/>
      <c r="G18" s="1"/>
      <c r="H18" s="54"/>
      <c r="I18" s="57"/>
    </row>
    <row r="19" spans="1:9" ht="16.5" customHeight="1" thickBot="1" x14ac:dyDescent="0.3">
      <c r="A19" s="1"/>
      <c r="C19" s="52"/>
      <c r="D19" s="24"/>
      <c r="E19" s="18"/>
      <c r="F19" s="10"/>
      <c r="G19" s="11"/>
      <c r="H19" s="55"/>
      <c r="I19" s="58"/>
    </row>
    <row r="20" spans="1:9" ht="16.5" customHeight="1" x14ac:dyDescent="0.25">
      <c r="A20" s="1" t="s">
        <v>77</v>
      </c>
      <c r="C20" s="50" t="s">
        <v>77</v>
      </c>
      <c r="D20" s="22">
        <f>E20-(SUM(F20:G34))</f>
        <v>2684.49</v>
      </c>
      <c r="E20" s="16">
        <f>3050</f>
        <v>3050</v>
      </c>
      <c r="F20" s="8">
        <v>133</v>
      </c>
      <c r="G20" s="9"/>
      <c r="H20" s="53"/>
      <c r="I20" s="56" t="s">
        <v>101</v>
      </c>
    </row>
    <row r="21" spans="1:9" ht="16.5" customHeight="1" x14ac:dyDescent="0.25">
      <c r="A21" s="1"/>
      <c r="C21" s="51"/>
      <c r="D21" s="23"/>
      <c r="E21" s="17"/>
      <c r="F21" s="7">
        <v>207.89</v>
      </c>
      <c r="G21" s="1"/>
      <c r="H21" s="54"/>
      <c r="I21" s="57"/>
    </row>
    <row r="22" spans="1:9" ht="16.5" customHeight="1" x14ac:dyDescent="0.25">
      <c r="A22" s="1"/>
      <c r="C22" s="51"/>
      <c r="D22" s="23"/>
      <c r="E22" s="17"/>
      <c r="F22" s="7">
        <v>24.62</v>
      </c>
      <c r="G22" s="1"/>
      <c r="H22" s="54"/>
      <c r="I22" s="57"/>
    </row>
    <row r="23" spans="1:9" ht="16.5" customHeight="1" x14ac:dyDescent="0.25">
      <c r="A23" s="1"/>
      <c r="C23" s="51"/>
      <c r="D23" s="23"/>
      <c r="E23" s="17"/>
      <c r="F23" s="7"/>
      <c r="G23" s="1"/>
      <c r="H23" s="54"/>
      <c r="I23" s="57"/>
    </row>
    <row r="24" spans="1:9" ht="16.5" customHeight="1" x14ac:dyDescent="0.25">
      <c r="A24" s="1"/>
      <c r="C24" s="51"/>
      <c r="D24" s="23"/>
      <c r="E24" s="17"/>
      <c r="F24" s="7"/>
      <c r="G24" s="1"/>
      <c r="H24" s="54"/>
      <c r="I24" s="57"/>
    </row>
    <row r="25" spans="1:9" ht="16.5" customHeight="1" x14ac:dyDescent="0.25">
      <c r="A25" s="1"/>
      <c r="C25" s="51"/>
      <c r="D25" s="23"/>
      <c r="E25" s="17"/>
      <c r="F25" s="7"/>
      <c r="G25" s="1"/>
      <c r="H25" s="54"/>
      <c r="I25" s="57"/>
    </row>
    <row r="26" spans="1:9" ht="16.5" customHeight="1" x14ac:dyDescent="0.25">
      <c r="A26" s="1"/>
      <c r="C26" s="51"/>
      <c r="D26" s="23"/>
      <c r="E26" s="17"/>
      <c r="F26" s="7"/>
      <c r="G26" s="1"/>
      <c r="H26" s="54"/>
      <c r="I26" s="57"/>
    </row>
    <row r="27" spans="1:9" ht="16.5" customHeight="1" x14ac:dyDescent="0.25">
      <c r="A27" s="1"/>
      <c r="C27" s="51"/>
      <c r="D27" s="23"/>
      <c r="E27" s="17"/>
      <c r="F27" s="7"/>
      <c r="G27" s="1"/>
      <c r="H27" s="54"/>
      <c r="I27" s="57"/>
    </row>
    <row r="28" spans="1:9" ht="16.5" customHeight="1" x14ac:dyDescent="0.25">
      <c r="A28" s="1"/>
      <c r="C28" s="51"/>
      <c r="D28" s="23"/>
      <c r="E28" s="17"/>
      <c r="F28" s="7"/>
      <c r="G28" s="1"/>
      <c r="H28" s="54"/>
      <c r="I28" s="57"/>
    </row>
    <row r="29" spans="1:9" ht="16.5" customHeight="1" x14ac:dyDescent="0.25">
      <c r="A29" s="1"/>
      <c r="C29" s="51"/>
      <c r="D29" s="23"/>
      <c r="E29" s="17"/>
      <c r="F29" s="7"/>
      <c r="G29" s="1"/>
      <c r="H29" s="54"/>
      <c r="I29" s="57"/>
    </row>
    <row r="30" spans="1:9" ht="16.5" customHeight="1" x14ac:dyDescent="0.25">
      <c r="A30" s="1"/>
      <c r="C30" s="51"/>
      <c r="D30" s="23"/>
      <c r="E30" s="17"/>
      <c r="F30" s="7"/>
      <c r="G30" s="1"/>
      <c r="H30" s="54"/>
      <c r="I30" s="57"/>
    </row>
    <row r="31" spans="1:9" ht="16.5" customHeight="1" x14ac:dyDescent="0.25">
      <c r="A31" s="1"/>
      <c r="C31" s="51"/>
      <c r="D31" s="23"/>
      <c r="E31" s="17"/>
      <c r="F31" s="7"/>
      <c r="G31" s="1"/>
      <c r="H31" s="54"/>
      <c r="I31" s="57"/>
    </row>
    <row r="32" spans="1:9" ht="16.5" customHeight="1" x14ac:dyDescent="0.25">
      <c r="A32" s="1"/>
      <c r="C32" s="51"/>
      <c r="D32" s="23"/>
      <c r="E32" s="17"/>
      <c r="F32" s="7"/>
      <c r="G32" s="1"/>
      <c r="H32" s="54"/>
      <c r="I32" s="57"/>
    </row>
    <row r="33" spans="1:9" ht="16.5" customHeight="1" x14ac:dyDescent="0.25">
      <c r="A33" s="1"/>
      <c r="C33" s="51"/>
      <c r="D33" s="23"/>
      <c r="E33" s="17"/>
      <c r="F33" s="7"/>
      <c r="G33" s="1"/>
      <c r="H33" s="54"/>
      <c r="I33" s="57"/>
    </row>
    <row r="34" spans="1:9" ht="16.5" customHeight="1" thickBot="1" x14ac:dyDescent="0.3">
      <c r="A34" s="1"/>
      <c r="C34" s="52"/>
      <c r="D34" s="24"/>
      <c r="E34" s="18"/>
      <c r="F34" s="10"/>
      <c r="G34" s="11"/>
      <c r="H34" s="55"/>
      <c r="I34" s="58"/>
    </row>
  </sheetData>
  <mergeCells count="7">
    <mergeCell ref="F4:G4"/>
    <mergeCell ref="C5:C19"/>
    <mergeCell ref="H5:H19"/>
    <mergeCell ref="I5:I19"/>
    <mergeCell ref="C20:C34"/>
    <mergeCell ref="H20:H34"/>
    <mergeCell ref="I20:I34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B0D20-A95B-40D0-9D06-81B7392B0FDE}">
  <dimension ref="A3:I64"/>
  <sheetViews>
    <sheetView topLeftCell="A28" zoomScale="74" workbookViewId="0">
      <selection activeCell="M15" sqref="M15"/>
    </sheetView>
  </sheetViews>
  <sheetFormatPr baseColWidth="10" defaultRowHeight="15" x14ac:dyDescent="0.25"/>
  <cols>
    <col min="1" max="1" width="25.140625" customWidth="1"/>
    <col min="3" max="3" width="39.7109375" customWidth="1"/>
    <col min="4" max="4" width="41.140625" customWidth="1"/>
    <col min="5" max="5" width="38.85546875" customWidth="1"/>
    <col min="6" max="6" width="16" customWidth="1"/>
    <col min="7" max="7" width="15.42578125" customWidth="1"/>
    <col min="8" max="8" width="135.42578125" customWidth="1"/>
    <col min="9" max="9" width="44" customWidth="1"/>
  </cols>
  <sheetData>
    <row r="3" spans="1:9" ht="15.75" thickBot="1" x14ac:dyDescent="0.3"/>
    <row r="4" spans="1:9" ht="30.75" thickBot="1" x14ac:dyDescent="0.3">
      <c r="D4" s="12" t="s">
        <v>8</v>
      </c>
      <c r="E4" s="13" t="s">
        <v>63</v>
      </c>
      <c r="F4" s="48" t="s">
        <v>64</v>
      </c>
      <c r="G4" s="49"/>
      <c r="H4" s="14"/>
      <c r="I4" s="15" t="s">
        <v>6</v>
      </c>
    </row>
    <row r="5" spans="1:9" ht="16.5" customHeight="1" x14ac:dyDescent="0.25">
      <c r="A5" s="1" t="s">
        <v>7</v>
      </c>
      <c r="C5" s="50" t="s">
        <v>7</v>
      </c>
      <c r="D5" s="22">
        <f>E5-SUM(F5:G19)</f>
        <v>2429.9499999999998</v>
      </c>
      <c r="E5" s="16">
        <v>2480</v>
      </c>
      <c r="F5" s="8">
        <v>35.35</v>
      </c>
      <c r="G5" s="9"/>
      <c r="H5" s="53"/>
      <c r="I5" s="56" t="s">
        <v>13</v>
      </c>
    </row>
    <row r="6" spans="1:9" ht="16.5" customHeight="1" x14ac:dyDescent="0.25">
      <c r="A6" s="1"/>
      <c r="C6" s="51"/>
      <c r="D6" s="23"/>
      <c r="E6" s="17"/>
      <c r="F6" s="7">
        <v>14.7</v>
      </c>
      <c r="G6" s="1"/>
      <c r="H6" s="54"/>
      <c r="I6" s="57"/>
    </row>
    <row r="7" spans="1:9" ht="16.5" customHeight="1" x14ac:dyDescent="0.25">
      <c r="A7" s="1"/>
      <c r="C7" s="51"/>
      <c r="D7" s="23"/>
      <c r="E7" s="17"/>
      <c r="F7" s="7"/>
      <c r="G7" s="1"/>
      <c r="H7" s="54"/>
      <c r="I7" s="57"/>
    </row>
    <row r="8" spans="1:9" ht="16.5" customHeight="1" x14ac:dyDescent="0.25">
      <c r="A8" s="1"/>
      <c r="C8" s="51"/>
      <c r="D8" s="23"/>
      <c r="E8" s="17"/>
      <c r="F8" s="7"/>
      <c r="G8" s="1"/>
      <c r="H8" s="54"/>
      <c r="I8" s="57"/>
    </row>
    <row r="9" spans="1:9" ht="16.5" customHeight="1" x14ac:dyDescent="0.25">
      <c r="A9" s="1"/>
      <c r="C9" s="51"/>
      <c r="D9" s="23"/>
      <c r="E9" s="17"/>
      <c r="F9" s="7"/>
      <c r="G9" s="1"/>
      <c r="H9" s="54"/>
      <c r="I9" s="57"/>
    </row>
    <row r="10" spans="1:9" ht="16.5" customHeight="1" x14ac:dyDescent="0.25">
      <c r="A10" s="1"/>
      <c r="C10" s="51"/>
      <c r="D10" s="23"/>
      <c r="E10" s="17"/>
      <c r="F10" s="7"/>
      <c r="G10" s="1"/>
      <c r="H10" s="54"/>
      <c r="I10" s="57"/>
    </row>
    <row r="11" spans="1:9" ht="16.5" customHeight="1" x14ac:dyDescent="0.25">
      <c r="A11" s="1"/>
      <c r="C11" s="51"/>
      <c r="D11" s="23"/>
      <c r="E11" s="17"/>
      <c r="F11" s="7"/>
      <c r="G11" s="1"/>
      <c r="H11" s="54"/>
      <c r="I11" s="57"/>
    </row>
    <row r="12" spans="1:9" ht="16.5" customHeight="1" x14ac:dyDescent="0.25">
      <c r="A12" s="1"/>
      <c r="C12" s="51"/>
      <c r="D12" s="23"/>
      <c r="E12" s="17"/>
      <c r="F12" s="7"/>
      <c r="G12" s="1"/>
      <c r="H12" s="54"/>
      <c r="I12" s="57"/>
    </row>
    <row r="13" spans="1:9" ht="16.5" customHeight="1" x14ac:dyDescent="0.25">
      <c r="A13" s="1"/>
      <c r="C13" s="51"/>
      <c r="D13" s="23"/>
      <c r="E13" s="17"/>
      <c r="F13" s="7"/>
      <c r="G13" s="1"/>
      <c r="H13" s="54"/>
      <c r="I13" s="57"/>
    </row>
    <row r="14" spans="1:9" ht="16.5" customHeight="1" x14ac:dyDescent="0.25">
      <c r="A14" s="1"/>
      <c r="C14" s="51"/>
      <c r="D14" s="23"/>
      <c r="E14" s="17"/>
      <c r="F14" s="7"/>
      <c r="G14" s="1"/>
      <c r="H14" s="54"/>
      <c r="I14" s="57"/>
    </row>
    <row r="15" spans="1:9" ht="16.5" customHeight="1" x14ac:dyDescent="0.25">
      <c r="A15" s="1"/>
      <c r="C15" s="51"/>
      <c r="D15" s="23"/>
      <c r="E15" s="17"/>
      <c r="F15" s="7"/>
      <c r="G15" s="1"/>
      <c r="H15" s="54"/>
      <c r="I15" s="57"/>
    </row>
    <row r="16" spans="1:9" ht="16.5" customHeight="1" x14ac:dyDescent="0.25">
      <c r="A16" s="1"/>
      <c r="C16" s="51"/>
      <c r="D16" s="23"/>
      <c r="E16" s="17"/>
      <c r="F16" s="7"/>
      <c r="G16" s="1"/>
      <c r="H16" s="54"/>
      <c r="I16" s="57"/>
    </row>
    <row r="17" spans="1:9" ht="16.5" customHeight="1" x14ac:dyDescent="0.25">
      <c r="A17" s="1"/>
      <c r="C17" s="51"/>
      <c r="D17" s="23"/>
      <c r="E17" s="17"/>
      <c r="F17" s="7"/>
      <c r="G17" s="1"/>
      <c r="H17" s="54"/>
      <c r="I17" s="57"/>
    </row>
    <row r="18" spans="1:9" ht="16.5" customHeight="1" x14ac:dyDescent="0.25">
      <c r="A18" s="1"/>
      <c r="C18" s="51"/>
      <c r="D18" s="23"/>
      <c r="E18" s="17"/>
      <c r="F18" s="7"/>
      <c r="G18" s="1"/>
      <c r="H18" s="54"/>
      <c r="I18" s="57"/>
    </row>
    <row r="19" spans="1:9" ht="16.5" customHeight="1" thickBot="1" x14ac:dyDescent="0.3">
      <c r="A19" s="1"/>
      <c r="C19" s="52"/>
      <c r="D19" s="24"/>
      <c r="E19" s="18"/>
      <c r="F19" s="10"/>
      <c r="G19" s="11"/>
      <c r="H19" s="55"/>
      <c r="I19" s="58"/>
    </row>
    <row r="20" spans="1:9" ht="16.5" customHeight="1" x14ac:dyDescent="0.25">
      <c r="A20" s="1" t="s">
        <v>9</v>
      </c>
      <c r="C20" s="50" t="s">
        <v>9</v>
      </c>
      <c r="D20" s="22">
        <f>E20-(SUM(F20:G34))</f>
        <v>6658.67</v>
      </c>
      <c r="E20" s="16">
        <v>8040</v>
      </c>
      <c r="F20" s="8">
        <v>473.98</v>
      </c>
      <c r="G20" s="9"/>
      <c r="H20" s="53"/>
      <c r="I20" s="56" t="s">
        <v>14</v>
      </c>
    </row>
    <row r="21" spans="1:9" ht="16.5" customHeight="1" x14ac:dyDescent="0.25">
      <c r="A21" s="1"/>
      <c r="C21" s="51"/>
      <c r="D21" s="23"/>
      <c r="E21" s="17"/>
      <c r="F21" s="7">
        <v>213.82</v>
      </c>
      <c r="G21" s="1"/>
      <c r="H21" s="54"/>
      <c r="I21" s="57"/>
    </row>
    <row r="22" spans="1:9" ht="16.5" customHeight="1" x14ac:dyDescent="0.25">
      <c r="A22" s="1"/>
      <c r="C22" s="51"/>
      <c r="D22" s="23"/>
      <c r="E22" s="17"/>
      <c r="F22" s="7">
        <v>179.72</v>
      </c>
      <c r="G22" s="1"/>
      <c r="H22" s="54"/>
      <c r="I22" s="57"/>
    </row>
    <row r="23" spans="1:9" ht="16.5" customHeight="1" x14ac:dyDescent="0.25">
      <c r="A23" s="1"/>
      <c r="C23" s="51"/>
      <c r="D23" s="23"/>
      <c r="E23" s="17"/>
      <c r="F23" s="7">
        <v>20.39</v>
      </c>
      <c r="G23" s="1"/>
      <c r="H23" s="54"/>
      <c r="I23" s="57"/>
    </row>
    <row r="24" spans="1:9" ht="16.5" customHeight="1" x14ac:dyDescent="0.25">
      <c r="A24" s="1"/>
      <c r="C24" s="51"/>
      <c r="D24" s="23"/>
      <c r="E24" s="17"/>
      <c r="F24" s="7">
        <v>87.02</v>
      </c>
      <c r="G24" s="1"/>
      <c r="H24" s="54"/>
      <c r="I24" s="57"/>
    </row>
    <row r="25" spans="1:9" ht="16.5" customHeight="1" x14ac:dyDescent="0.25">
      <c r="A25" s="1"/>
      <c r="C25" s="51"/>
      <c r="D25" s="23"/>
      <c r="E25" s="17"/>
      <c r="F25" s="7">
        <v>71.319999999999993</v>
      </c>
      <c r="G25" s="1"/>
      <c r="H25" s="54"/>
      <c r="I25" s="57"/>
    </row>
    <row r="26" spans="1:9" ht="16.5" customHeight="1" x14ac:dyDescent="0.25">
      <c r="A26" s="1"/>
      <c r="C26" s="51"/>
      <c r="D26" s="23"/>
      <c r="E26" s="17"/>
      <c r="F26" s="7">
        <v>50.19</v>
      </c>
      <c r="G26" s="1"/>
      <c r="H26" s="54"/>
      <c r="I26" s="57"/>
    </row>
    <row r="27" spans="1:9" ht="16.5" customHeight="1" x14ac:dyDescent="0.25">
      <c r="A27" s="1"/>
      <c r="C27" s="51"/>
      <c r="D27" s="23"/>
      <c r="E27" s="17"/>
      <c r="F27" s="7">
        <v>43.79</v>
      </c>
      <c r="G27" s="1"/>
      <c r="H27" s="54"/>
      <c r="I27" s="57"/>
    </row>
    <row r="28" spans="1:9" ht="16.5" customHeight="1" x14ac:dyDescent="0.25">
      <c r="A28" s="1"/>
      <c r="C28" s="51"/>
      <c r="D28" s="23"/>
      <c r="E28" s="17"/>
      <c r="F28" s="7">
        <v>66.55</v>
      </c>
      <c r="G28" s="1"/>
      <c r="H28" s="54"/>
      <c r="I28" s="57"/>
    </row>
    <row r="29" spans="1:9" ht="16.5" customHeight="1" x14ac:dyDescent="0.25">
      <c r="A29" s="1"/>
      <c r="C29" s="51"/>
      <c r="D29" s="23"/>
      <c r="E29" s="17"/>
      <c r="F29" s="7">
        <v>14.42</v>
      </c>
      <c r="G29" s="1"/>
      <c r="H29" s="54"/>
      <c r="I29" s="57"/>
    </row>
    <row r="30" spans="1:9" ht="16.5" customHeight="1" x14ac:dyDescent="0.25">
      <c r="A30" s="1"/>
      <c r="C30" s="51"/>
      <c r="D30" s="23"/>
      <c r="E30" s="17"/>
      <c r="F30" s="7">
        <v>160.13</v>
      </c>
      <c r="G30" s="1"/>
      <c r="H30" s="54"/>
      <c r="I30" s="57"/>
    </row>
    <row r="31" spans="1:9" ht="16.5" customHeight="1" x14ac:dyDescent="0.25">
      <c r="A31" s="1"/>
      <c r="C31" s="51"/>
      <c r="D31" s="23"/>
      <c r="E31" s="17"/>
      <c r="F31" s="7"/>
      <c r="G31" s="1"/>
      <c r="H31" s="54"/>
      <c r="I31" s="57"/>
    </row>
    <row r="32" spans="1:9" ht="16.5" customHeight="1" x14ac:dyDescent="0.25">
      <c r="A32" s="1"/>
      <c r="C32" s="51"/>
      <c r="D32" s="23"/>
      <c r="E32" s="17"/>
      <c r="F32" s="7"/>
      <c r="G32" s="1"/>
      <c r="H32" s="54"/>
      <c r="I32" s="57"/>
    </row>
    <row r="33" spans="1:9" ht="16.5" customHeight="1" x14ac:dyDescent="0.25">
      <c r="A33" s="1"/>
      <c r="C33" s="51"/>
      <c r="D33" s="23"/>
      <c r="E33" s="17"/>
      <c r="F33" s="7"/>
      <c r="G33" s="1"/>
      <c r="H33" s="54"/>
      <c r="I33" s="57"/>
    </row>
    <row r="34" spans="1:9" ht="16.5" customHeight="1" thickBot="1" x14ac:dyDescent="0.3">
      <c r="A34" s="1"/>
      <c r="C34" s="52"/>
      <c r="D34" s="24"/>
      <c r="E34" s="18"/>
      <c r="F34" s="10"/>
      <c r="G34" s="11"/>
      <c r="H34" s="55"/>
      <c r="I34" s="58"/>
    </row>
    <row r="35" spans="1:9" ht="16.5" customHeight="1" x14ac:dyDescent="0.25">
      <c r="A35" s="1" t="s">
        <v>10</v>
      </c>
      <c r="C35" s="50" t="s">
        <v>102</v>
      </c>
      <c r="D35" s="22">
        <f>E35-(SUM(F35:G49))</f>
        <v>6987.57</v>
      </c>
      <c r="E35" s="16">
        <v>10730</v>
      </c>
      <c r="F35" s="8">
        <v>11.71</v>
      </c>
      <c r="G35" s="9">
        <v>45.13</v>
      </c>
      <c r="H35" s="53"/>
      <c r="I35" s="56" t="s">
        <v>12</v>
      </c>
    </row>
    <row r="36" spans="1:9" ht="16.5" customHeight="1" x14ac:dyDescent="0.25">
      <c r="A36" s="1"/>
      <c r="C36" s="51"/>
      <c r="D36" s="23"/>
      <c r="E36" s="17"/>
      <c r="F36" s="7">
        <v>9.99</v>
      </c>
      <c r="G36" s="1">
        <v>6.88</v>
      </c>
      <c r="H36" s="54"/>
      <c r="I36" s="57"/>
    </row>
    <row r="37" spans="1:9" ht="16.5" customHeight="1" x14ac:dyDescent="0.25">
      <c r="A37" s="1"/>
      <c r="C37" s="51"/>
      <c r="D37" s="23"/>
      <c r="E37" s="17"/>
      <c r="F37" s="7">
        <v>11.62</v>
      </c>
      <c r="G37" s="1">
        <v>542.88</v>
      </c>
      <c r="H37" s="54"/>
      <c r="I37" s="57"/>
    </row>
    <row r="38" spans="1:9" ht="16.5" customHeight="1" x14ac:dyDescent="0.25">
      <c r="A38" s="1"/>
      <c r="C38" s="51"/>
      <c r="D38" s="23"/>
      <c r="E38" s="17"/>
      <c r="F38" s="7">
        <v>10.32</v>
      </c>
      <c r="G38" s="1">
        <v>472.74</v>
      </c>
      <c r="H38" s="54"/>
      <c r="I38" s="57"/>
    </row>
    <row r="39" spans="1:9" ht="16.5" customHeight="1" x14ac:dyDescent="0.25">
      <c r="A39" s="1"/>
      <c r="C39" s="51"/>
      <c r="D39" s="23"/>
      <c r="E39" s="17"/>
      <c r="F39" s="7">
        <v>11.64</v>
      </c>
      <c r="G39" s="1">
        <v>246.92</v>
      </c>
      <c r="H39" s="54"/>
      <c r="I39" s="57"/>
    </row>
    <row r="40" spans="1:9" ht="16.5" customHeight="1" x14ac:dyDescent="0.25">
      <c r="A40" s="1"/>
      <c r="C40" s="51"/>
      <c r="D40" s="23"/>
      <c r="E40" s="17"/>
      <c r="F40" s="7">
        <v>13.13</v>
      </c>
      <c r="G40" s="1">
        <v>8.64</v>
      </c>
      <c r="H40" s="54"/>
      <c r="I40" s="57"/>
    </row>
    <row r="41" spans="1:9" ht="16.5" customHeight="1" x14ac:dyDescent="0.25">
      <c r="A41" s="1"/>
      <c r="C41" s="51"/>
      <c r="D41" s="23"/>
      <c r="E41" s="17"/>
      <c r="F41" s="7">
        <v>30.84</v>
      </c>
      <c r="G41" s="1">
        <v>7.93</v>
      </c>
      <c r="H41" s="54"/>
      <c r="I41" s="57"/>
    </row>
    <row r="42" spans="1:9" ht="16.5" customHeight="1" x14ac:dyDescent="0.25">
      <c r="A42" s="1"/>
      <c r="C42" s="51"/>
      <c r="D42" s="23"/>
      <c r="E42" s="17"/>
      <c r="F42" s="7">
        <v>7.42</v>
      </c>
      <c r="G42" s="1">
        <v>7.4</v>
      </c>
      <c r="H42" s="54"/>
      <c r="I42" s="57"/>
    </row>
    <row r="43" spans="1:9" ht="16.5" customHeight="1" x14ac:dyDescent="0.25">
      <c r="A43" s="1"/>
      <c r="C43" s="51"/>
      <c r="D43" s="23"/>
      <c r="E43" s="17"/>
      <c r="F43" s="7">
        <v>252.86</v>
      </c>
      <c r="G43" s="1">
        <v>6.45</v>
      </c>
      <c r="H43" s="54"/>
      <c r="I43" s="57"/>
    </row>
    <row r="44" spans="1:9" ht="16.5" customHeight="1" x14ac:dyDescent="0.25">
      <c r="A44" s="1"/>
      <c r="C44" s="51"/>
      <c r="D44" s="23"/>
      <c r="E44" s="17"/>
      <c r="F44" s="7">
        <v>646.39</v>
      </c>
      <c r="G44" s="1">
        <v>88.71</v>
      </c>
      <c r="H44" s="54"/>
      <c r="I44" s="57"/>
    </row>
    <row r="45" spans="1:9" ht="16.5" customHeight="1" x14ac:dyDescent="0.25">
      <c r="A45" s="1"/>
      <c r="C45" s="51"/>
      <c r="D45" s="23"/>
      <c r="E45" s="17"/>
      <c r="F45" s="7">
        <v>281.31</v>
      </c>
      <c r="G45" s="1">
        <v>873.3</v>
      </c>
      <c r="H45" s="54"/>
      <c r="I45" s="57"/>
    </row>
    <row r="46" spans="1:9" ht="16.5" customHeight="1" x14ac:dyDescent="0.25">
      <c r="A46" s="1"/>
      <c r="C46" s="51"/>
      <c r="D46" s="23"/>
      <c r="E46" s="17"/>
      <c r="F46" s="7">
        <v>7.32</v>
      </c>
      <c r="G46" s="1">
        <v>6.74</v>
      </c>
      <c r="H46" s="54"/>
      <c r="I46" s="57"/>
    </row>
    <row r="47" spans="1:9" ht="16.5" customHeight="1" x14ac:dyDescent="0.25">
      <c r="A47" s="1"/>
      <c r="C47" s="51"/>
      <c r="D47" s="23"/>
      <c r="E47" s="17"/>
      <c r="F47" s="7">
        <v>6.64</v>
      </c>
      <c r="G47" s="1">
        <v>7.72</v>
      </c>
      <c r="H47" s="54"/>
      <c r="I47" s="57"/>
    </row>
    <row r="48" spans="1:9" ht="16.5" customHeight="1" x14ac:dyDescent="0.25">
      <c r="A48" s="1"/>
      <c r="C48" s="51"/>
      <c r="D48" s="23"/>
      <c r="E48" s="17"/>
      <c r="F48" s="7">
        <v>8.36</v>
      </c>
      <c r="G48" s="1">
        <v>39.119999999999997</v>
      </c>
      <c r="H48" s="54"/>
      <c r="I48" s="57"/>
    </row>
    <row r="49" spans="1:9" ht="16.5" customHeight="1" thickBot="1" x14ac:dyDescent="0.3">
      <c r="A49" s="1"/>
      <c r="C49" s="52"/>
      <c r="D49" s="24"/>
      <c r="E49" s="18"/>
      <c r="F49" s="10">
        <v>7.11</v>
      </c>
      <c r="G49" s="11">
        <v>65.209999999999994</v>
      </c>
      <c r="H49" s="55"/>
      <c r="I49" s="58"/>
    </row>
    <row r="50" spans="1:9" ht="16.5" customHeight="1" x14ac:dyDescent="0.25">
      <c r="A50" s="1" t="s">
        <v>11</v>
      </c>
      <c r="C50" s="50" t="s">
        <v>103</v>
      </c>
      <c r="D50" s="22">
        <f>E50-(SUM(F50:G64))</f>
        <v>555.49</v>
      </c>
      <c r="E50" s="16">
        <v>724.94</v>
      </c>
      <c r="F50" s="8">
        <v>105.39</v>
      </c>
      <c r="G50" s="9"/>
      <c r="H50" s="53"/>
      <c r="I50" s="56" t="s">
        <v>15</v>
      </c>
    </row>
    <row r="51" spans="1:9" ht="16.5" customHeight="1" x14ac:dyDescent="0.25">
      <c r="A51" s="1"/>
      <c r="C51" s="51"/>
      <c r="D51" s="23"/>
      <c r="E51" s="17"/>
      <c r="F51" s="7">
        <v>64.06</v>
      </c>
      <c r="G51" s="1"/>
      <c r="H51" s="54"/>
      <c r="I51" s="57"/>
    </row>
    <row r="52" spans="1:9" ht="16.5" customHeight="1" x14ac:dyDescent="0.25">
      <c r="A52" s="1"/>
      <c r="C52" s="51"/>
      <c r="D52" s="23"/>
      <c r="E52" s="17"/>
      <c r="F52" s="7"/>
      <c r="G52" s="1"/>
      <c r="H52" s="54"/>
      <c r="I52" s="57"/>
    </row>
    <row r="53" spans="1:9" ht="16.5" customHeight="1" x14ac:dyDescent="0.25">
      <c r="A53" s="1"/>
      <c r="C53" s="51"/>
      <c r="D53" s="23"/>
      <c r="E53" s="17"/>
      <c r="F53" s="7"/>
      <c r="G53" s="1"/>
      <c r="H53" s="54"/>
      <c r="I53" s="57"/>
    </row>
    <row r="54" spans="1:9" ht="16.5" customHeight="1" x14ac:dyDescent="0.25">
      <c r="A54" s="1"/>
      <c r="C54" s="51"/>
      <c r="D54" s="23"/>
      <c r="E54" s="17"/>
      <c r="F54" s="7"/>
      <c r="G54" s="1"/>
      <c r="H54" s="54"/>
      <c r="I54" s="57"/>
    </row>
    <row r="55" spans="1:9" ht="16.5" customHeight="1" x14ac:dyDescent="0.25">
      <c r="A55" s="1"/>
      <c r="C55" s="51"/>
      <c r="D55" s="23"/>
      <c r="E55" s="17"/>
      <c r="F55" s="7"/>
      <c r="G55" s="1"/>
      <c r="H55" s="54"/>
      <c r="I55" s="57"/>
    </row>
    <row r="56" spans="1:9" ht="16.5" customHeight="1" x14ac:dyDescent="0.25">
      <c r="A56" s="1"/>
      <c r="C56" s="51"/>
      <c r="D56" s="23"/>
      <c r="E56" s="17"/>
      <c r="F56" s="7"/>
      <c r="G56" s="1"/>
      <c r="H56" s="54"/>
      <c r="I56" s="57"/>
    </row>
    <row r="57" spans="1:9" ht="16.5" customHeight="1" x14ac:dyDescent="0.25">
      <c r="A57" s="1"/>
      <c r="C57" s="51"/>
      <c r="D57" s="23"/>
      <c r="E57" s="17"/>
      <c r="F57" s="7"/>
      <c r="G57" s="1"/>
      <c r="H57" s="54"/>
      <c r="I57" s="57"/>
    </row>
    <row r="58" spans="1:9" ht="16.5" customHeight="1" x14ac:dyDescent="0.25">
      <c r="A58" s="1"/>
      <c r="C58" s="51"/>
      <c r="D58" s="23"/>
      <c r="E58" s="17"/>
      <c r="F58" s="7"/>
      <c r="G58" s="1"/>
      <c r="H58" s="54"/>
      <c r="I58" s="57"/>
    </row>
    <row r="59" spans="1:9" ht="16.5" customHeight="1" x14ac:dyDescent="0.25">
      <c r="A59" s="1"/>
      <c r="C59" s="51"/>
      <c r="D59" s="23"/>
      <c r="E59" s="17"/>
      <c r="F59" s="7"/>
      <c r="G59" s="1"/>
      <c r="H59" s="54"/>
      <c r="I59" s="57"/>
    </row>
    <row r="60" spans="1:9" ht="16.5" customHeight="1" x14ac:dyDescent="0.25">
      <c r="A60" s="1"/>
      <c r="C60" s="51"/>
      <c r="D60" s="23"/>
      <c r="E60" s="17"/>
      <c r="F60" s="7"/>
      <c r="G60" s="1"/>
      <c r="H60" s="54"/>
      <c r="I60" s="57"/>
    </row>
    <row r="61" spans="1:9" ht="16.5" customHeight="1" x14ac:dyDescent="0.25">
      <c r="A61" s="1"/>
      <c r="C61" s="51"/>
      <c r="D61" s="23"/>
      <c r="E61" s="17"/>
      <c r="F61" s="7"/>
      <c r="G61" s="1"/>
      <c r="H61" s="54"/>
      <c r="I61" s="57"/>
    </row>
    <row r="62" spans="1:9" ht="16.5" customHeight="1" x14ac:dyDescent="0.25">
      <c r="A62" s="1"/>
      <c r="C62" s="51"/>
      <c r="D62" s="23"/>
      <c r="E62" s="17"/>
      <c r="F62" s="7"/>
      <c r="G62" s="1"/>
      <c r="H62" s="54"/>
      <c r="I62" s="57"/>
    </row>
    <row r="63" spans="1:9" ht="16.5" customHeight="1" x14ac:dyDescent="0.25">
      <c r="A63" s="1"/>
      <c r="C63" s="51"/>
      <c r="D63" s="23"/>
      <c r="E63" s="17"/>
      <c r="F63" s="7"/>
      <c r="G63" s="1"/>
      <c r="H63" s="54"/>
      <c r="I63" s="57"/>
    </row>
    <row r="64" spans="1:9" ht="16.5" customHeight="1" thickBot="1" x14ac:dyDescent="0.3">
      <c r="A64" s="1"/>
      <c r="C64" s="52"/>
      <c r="D64" s="24"/>
      <c r="E64" s="18"/>
      <c r="F64" s="10"/>
      <c r="G64" s="11"/>
      <c r="H64" s="55"/>
      <c r="I64" s="58"/>
    </row>
  </sheetData>
  <mergeCells count="13">
    <mergeCell ref="C50:C64"/>
    <mergeCell ref="H50:H64"/>
    <mergeCell ref="I50:I64"/>
    <mergeCell ref="C35:C49"/>
    <mergeCell ref="H35:H49"/>
    <mergeCell ref="I35:I49"/>
    <mergeCell ref="F4:G4"/>
    <mergeCell ref="C5:C19"/>
    <mergeCell ref="H5:H19"/>
    <mergeCell ref="I5:I19"/>
    <mergeCell ref="C20:C34"/>
    <mergeCell ref="H20:H34"/>
    <mergeCell ref="I20:I3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A95DA-9AC8-4E02-9653-DFDE7390EEB0}">
  <dimension ref="A3:I124"/>
  <sheetViews>
    <sheetView topLeftCell="A91" zoomScale="115" zoomScaleNormal="85" workbookViewId="0">
      <selection activeCell="F111" sqref="F111"/>
    </sheetView>
  </sheetViews>
  <sheetFormatPr baseColWidth="10" defaultRowHeight="15" x14ac:dyDescent="0.25"/>
  <cols>
    <col min="1" max="1" width="25.140625" customWidth="1"/>
    <col min="3" max="3" width="39.7109375" customWidth="1"/>
    <col min="4" max="4" width="41.140625" customWidth="1"/>
    <col min="5" max="5" width="38.85546875" customWidth="1"/>
    <col min="6" max="6" width="16" customWidth="1"/>
    <col min="7" max="7" width="15.42578125" customWidth="1"/>
    <col min="8" max="8" width="130.5703125" customWidth="1"/>
    <col min="9" max="9" width="44" customWidth="1"/>
  </cols>
  <sheetData>
    <row r="3" spans="1:9" ht="15.75" thickBot="1" x14ac:dyDescent="0.3"/>
    <row r="4" spans="1:9" ht="30.75" thickBot="1" x14ac:dyDescent="0.3">
      <c r="D4" s="12" t="s">
        <v>8</v>
      </c>
      <c r="E4" s="13" t="s">
        <v>63</v>
      </c>
      <c r="F4" s="48" t="s">
        <v>64</v>
      </c>
      <c r="G4" s="49"/>
      <c r="H4" s="14"/>
      <c r="I4" s="15" t="s">
        <v>6</v>
      </c>
    </row>
    <row r="5" spans="1:9" ht="16.5" customHeight="1" x14ac:dyDescent="0.25">
      <c r="A5" s="1" t="s">
        <v>53</v>
      </c>
      <c r="C5" s="50" t="s">
        <v>53</v>
      </c>
      <c r="D5" s="22">
        <f>E5-SUM(F5:G19)</f>
        <v>1350</v>
      </c>
      <c r="E5" s="16">
        <v>1350</v>
      </c>
      <c r="F5" s="8"/>
      <c r="G5" s="9"/>
      <c r="H5" s="53"/>
      <c r="I5" s="56"/>
    </row>
    <row r="6" spans="1:9" ht="16.5" customHeight="1" x14ac:dyDescent="0.25">
      <c r="A6" s="1"/>
      <c r="C6" s="51"/>
      <c r="D6" s="23"/>
      <c r="E6" s="17"/>
      <c r="F6" s="7"/>
      <c r="G6" s="1"/>
      <c r="H6" s="54"/>
      <c r="I6" s="57"/>
    </row>
    <row r="7" spans="1:9" ht="16.5" customHeight="1" x14ac:dyDescent="0.25">
      <c r="A7" s="1"/>
      <c r="C7" s="51"/>
      <c r="D7" s="23"/>
      <c r="E7" s="17"/>
      <c r="F7" s="7"/>
      <c r="G7" s="1"/>
      <c r="H7" s="54"/>
      <c r="I7" s="57"/>
    </row>
    <row r="8" spans="1:9" ht="16.5" customHeight="1" x14ac:dyDescent="0.25">
      <c r="A8" s="1"/>
      <c r="C8" s="51"/>
      <c r="D8" s="23"/>
      <c r="E8" s="17"/>
      <c r="F8" s="7"/>
      <c r="G8" s="1"/>
      <c r="H8" s="54"/>
      <c r="I8" s="57"/>
    </row>
    <row r="9" spans="1:9" ht="16.5" customHeight="1" x14ac:dyDescent="0.25">
      <c r="A9" s="1"/>
      <c r="C9" s="51"/>
      <c r="D9" s="23"/>
      <c r="E9" s="17"/>
      <c r="F9" s="7"/>
      <c r="G9" s="1"/>
      <c r="H9" s="54"/>
      <c r="I9" s="57"/>
    </row>
    <row r="10" spans="1:9" ht="16.5" customHeight="1" x14ac:dyDescent="0.25">
      <c r="A10" s="1"/>
      <c r="C10" s="51"/>
      <c r="D10" s="23"/>
      <c r="E10" s="17"/>
      <c r="F10" s="7"/>
      <c r="G10" s="1"/>
      <c r="H10" s="54"/>
      <c r="I10" s="57"/>
    </row>
    <row r="11" spans="1:9" ht="16.5" customHeight="1" x14ac:dyDescent="0.25">
      <c r="A11" s="1"/>
      <c r="C11" s="51"/>
      <c r="D11" s="23"/>
      <c r="E11" s="17"/>
      <c r="F11" s="7"/>
      <c r="G11" s="1"/>
      <c r="H11" s="54"/>
      <c r="I11" s="57"/>
    </row>
    <row r="12" spans="1:9" ht="16.5" customHeight="1" x14ac:dyDescent="0.25">
      <c r="A12" s="1"/>
      <c r="C12" s="51"/>
      <c r="D12" s="23"/>
      <c r="E12" s="17"/>
      <c r="F12" s="7"/>
      <c r="G12" s="1"/>
      <c r="H12" s="54"/>
      <c r="I12" s="57"/>
    </row>
    <row r="13" spans="1:9" ht="16.5" customHeight="1" x14ac:dyDescent="0.25">
      <c r="A13" s="1"/>
      <c r="C13" s="51"/>
      <c r="D13" s="23"/>
      <c r="E13" s="17"/>
      <c r="F13" s="7"/>
      <c r="G13" s="1"/>
      <c r="H13" s="54"/>
      <c r="I13" s="57"/>
    </row>
    <row r="14" spans="1:9" ht="16.5" customHeight="1" x14ac:dyDescent="0.25">
      <c r="A14" s="1"/>
      <c r="C14" s="51"/>
      <c r="D14" s="23"/>
      <c r="E14" s="17"/>
      <c r="F14" s="7"/>
      <c r="G14" s="1"/>
      <c r="H14" s="54"/>
      <c r="I14" s="57"/>
    </row>
    <row r="15" spans="1:9" ht="16.5" customHeight="1" x14ac:dyDescent="0.25">
      <c r="A15" s="1"/>
      <c r="C15" s="51"/>
      <c r="D15" s="23"/>
      <c r="E15" s="17"/>
      <c r="F15" s="7"/>
      <c r="G15" s="1"/>
      <c r="H15" s="54"/>
      <c r="I15" s="57"/>
    </row>
    <row r="16" spans="1:9" ht="16.5" customHeight="1" x14ac:dyDescent="0.25">
      <c r="A16" s="1"/>
      <c r="C16" s="51"/>
      <c r="D16" s="23"/>
      <c r="E16" s="17"/>
      <c r="F16" s="7"/>
      <c r="G16" s="1"/>
      <c r="H16" s="54"/>
      <c r="I16" s="57"/>
    </row>
    <row r="17" spans="1:9" ht="16.5" customHeight="1" x14ac:dyDescent="0.25">
      <c r="A17" s="1"/>
      <c r="C17" s="51"/>
      <c r="D17" s="23"/>
      <c r="E17" s="17"/>
      <c r="F17" s="7"/>
      <c r="G17" s="1"/>
      <c r="H17" s="54"/>
      <c r="I17" s="57"/>
    </row>
    <row r="18" spans="1:9" ht="16.5" customHeight="1" x14ac:dyDescent="0.25">
      <c r="A18" s="1"/>
      <c r="C18" s="51"/>
      <c r="D18" s="23"/>
      <c r="E18" s="17"/>
      <c r="F18" s="7"/>
      <c r="G18" s="1"/>
      <c r="H18" s="54"/>
      <c r="I18" s="57"/>
    </row>
    <row r="19" spans="1:9" ht="16.5" customHeight="1" thickBot="1" x14ac:dyDescent="0.3">
      <c r="A19" s="1"/>
      <c r="C19" s="52"/>
      <c r="D19" s="24"/>
      <c r="E19" s="18"/>
      <c r="F19" s="10"/>
      <c r="G19" s="11"/>
      <c r="H19" s="55"/>
      <c r="I19" s="58"/>
    </row>
    <row r="20" spans="1:9" ht="16.5" customHeight="1" x14ac:dyDescent="0.25">
      <c r="A20" s="1" t="s">
        <v>54</v>
      </c>
      <c r="C20" s="50" t="s">
        <v>54</v>
      </c>
      <c r="D20" s="22">
        <f>E20-(SUM(F20:G34))</f>
        <v>637.79999999999995</v>
      </c>
      <c r="E20" s="16">
        <v>637.79999999999995</v>
      </c>
      <c r="F20" s="8"/>
      <c r="G20" s="9"/>
      <c r="H20" s="53"/>
      <c r="I20" s="56"/>
    </row>
    <row r="21" spans="1:9" ht="16.5" customHeight="1" x14ac:dyDescent="0.25">
      <c r="A21" s="1"/>
      <c r="C21" s="51"/>
      <c r="D21" s="23"/>
      <c r="E21" s="17"/>
      <c r="F21" s="7"/>
      <c r="G21" s="1"/>
      <c r="H21" s="54"/>
      <c r="I21" s="57"/>
    </row>
    <row r="22" spans="1:9" ht="16.5" customHeight="1" x14ac:dyDescent="0.25">
      <c r="A22" s="1"/>
      <c r="C22" s="51"/>
      <c r="D22" s="23"/>
      <c r="E22" s="17"/>
      <c r="F22" s="7"/>
      <c r="G22" s="1"/>
      <c r="H22" s="54"/>
      <c r="I22" s="57"/>
    </row>
    <row r="23" spans="1:9" ht="16.5" customHeight="1" x14ac:dyDescent="0.25">
      <c r="A23" s="1"/>
      <c r="C23" s="51"/>
      <c r="D23" s="23"/>
      <c r="E23" s="17"/>
      <c r="F23" s="7"/>
      <c r="G23" s="1"/>
      <c r="H23" s="54"/>
      <c r="I23" s="57"/>
    </row>
    <row r="24" spans="1:9" ht="16.5" customHeight="1" x14ac:dyDescent="0.25">
      <c r="A24" s="1"/>
      <c r="C24" s="51"/>
      <c r="D24" s="23"/>
      <c r="E24" s="17"/>
      <c r="F24" s="7"/>
      <c r="G24" s="1"/>
      <c r="H24" s="54"/>
      <c r="I24" s="57"/>
    </row>
    <row r="25" spans="1:9" ht="16.5" customHeight="1" x14ac:dyDescent="0.25">
      <c r="A25" s="1"/>
      <c r="C25" s="51"/>
      <c r="D25" s="23"/>
      <c r="E25" s="17"/>
      <c r="F25" s="7"/>
      <c r="G25" s="1"/>
      <c r="H25" s="54"/>
      <c r="I25" s="57"/>
    </row>
    <row r="26" spans="1:9" ht="16.5" customHeight="1" x14ac:dyDescent="0.25">
      <c r="A26" s="1"/>
      <c r="C26" s="51"/>
      <c r="D26" s="23"/>
      <c r="E26" s="17"/>
      <c r="F26" s="7"/>
      <c r="G26" s="1"/>
      <c r="H26" s="54"/>
      <c r="I26" s="57"/>
    </row>
    <row r="27" spans="1:9" ht="16.5" customHeight="1" x14ac:dyDescent="0.25">
      <c r="A27" s="1"/>
      <c r="C27" s="51"/>
      <c r="D27" s="23"/>
      <c r="E27" s="17"/>
      <c r="F27" s="7"/>
      <c r="G27" s="1"/>
      <c r="H27" s="54"/>
      <c r="I27" s="57"/>
    </row>
    <row r="28" spans="1:9" ht="16.5" customHeight="1" x14ac:dyDescent="0.25">
      <c r="A28" s="1"/>
      <c r="C28" s="51"/>
      <c r="D28" s="23"/>
      <c r="E28" s="17"/>
      <c r="F28" s="7"/>
      <c r="G28" s="1"/>
      <c r="H28" s="54"/>
      <c r="I28" s="57"/>
    </row>
    <row r="29" spans="1:9" ht="16.5" customHeight="1" x14ac:dyDescent="0.25">
      <c r="A29" s="1"/>
      <c r="C29" s="51"/>
      <c r="D29" s="23"/>
      <c r="E29" s="17"/>
      <c r="F29" s="7"/>
      <c r="G29" s="1"/>
      <c r="H29" s="54"/>
      <c r="I29" s="57"/>
    </row>
    <row r="30" spans="1:9" ht="16.5" customHeight="1" x14ac:dyDescent="0.25">
      <c r="A30" s="1"/>
      <c r="C30" s="51"/>
      <c r="D30" s="23"/>
      <c r="E30" s="17"/>
      <c r="F30" s="7"/>
      <c r="G30" s="1"/>
      <c r="H30" s="54"/>
      <c r="I30" s="57"/>
    </row>
    <row r="31" spans="1:9" ht="16.5" customHeight="1" x14ac:dyDescent="0.25">
      <c r="A31" s="1"/>
      <c r="C31" s="51"/>
      <c r="D31" s="23"/>
      <c r="E31" s="17"/>
      <c r="F31" s="7"/>
      <c r="G31" s="1"/>
      <c r="H31" s="54"/>
      <c r="I31" s="57"/>
    </row>
    <row r="32" spans="1:9" ht="16.5" customHeight="1" x14ac:dyDescent="0.25">
      <c r="A32" s="1"/>
      <c r="C32" s="51"/>
      <c r="D32" s="23"/>
      <c r="E32" s="17"/>
      <c r="F32" s="7"/>
      <c r="G32" s="1"/>
      <c r="H32" s="54"/>
      <c r="I32" s="57"/>
    </row>
    <row r="33" spans="1:9" ht="16.5" customHeight="1" x14ac:dyDescent="0.25">
      <c r="A33" s="1"/>
      <c r="C33" s="51"/>
      <c r="D33" s="23"/>
      <c r="E33" s="17"/>
      <c r="F33" s="7"/>
      <c r="G33" s="1"/>
      <c r="H33" s="54"/>
      <c r="I33" s="57"/>
    </row>
    <row r="34" spans="1:9" ht="16.5" customHeight="1" thickBot="1" x14ac:dyDescent="0.3">
      <c r="A34" s="1"/>
      <c r="C34" s="52"/>
      <c r="D34" s="24"/>
      <c r="E34" s="18"/>
      <c r="F34" s="10"/>
      <c r="G34" s="11"/>
      <c r="H34" s="55"/>
      <c r="I34" s="58"/>
    </row>
    <row r="35" spans="1:9" ht="16.5" customHeight="1" x14ac:dyDescent="0.25">
      <c r="A35" s="1" t="s">
        <v>55</v>
      </c>
      <c r="C35" s="50" t="s">
        <v>55</v>
      </c>
      <c r="D35" s="22">
        <f>E35-(SUM(F35:G49))</f>
        <v>629.36</v>
      </c>
      <c r="E35" s="16">
        <v>629.36</v>
      </c>
      <c r="F35" s="8"/>
      <c r="G35" s="9"/>
      <c r="H35" s="53"/>
      <c r="I35" s="56"/>
    </row>
    <row r="36" spans="1:9" ht="16.5" customHeight="1" x14ac:dyDescent="0.25">
      <c r="A36" s="1"/>
      <c r="C36" s="51"/>
      <c r="D36" s="23"/>
      <c r="E36" s="17"/>
      <c r="F36" s="7"/>
      <c r="G36" s="1"/>
      <c r="H36" s="54"/>
      <c r="I36" s="57"/>
    </row>
    <row r="37" spans="1:9" ht="16.5" customHeight="1" x14ac:dyDescent="0.25">
      <c r="A37" s="1"/>
      <c r="C37" s="51"/>
      <c r="D37" s="23"/>
      <c r="E37" s="17"/>
      <c r="F37" s="7"/>
      <c r="G37" s="1"/>
      <c r="H37" s="54"/>
      <c r="I37" s="57"/>
    </row>
    <row r="38" spans="1:9" ht="16.5" customHeight="1" x14ac:dyDescent="0.25">
      <c r="A38" s="1"/>
      <c r="C38" s="51"/>
      <c r="D38" s="23"/>
      <c r="E38" s="17"/>
      <c r="F38" s="7"/>
      <c r="G38" s="1"/>
      <c r="H38" s="54"/>
      <c r="I38" s="57"/>
    </row>
    <row r="39" spans="1:9" ht="16.5" customHeight="1" x14ac:dyDescent="0.25">
      <c r="A39" s="1"/>
      <c r="C39" s="51"/>
      <c r="D39" s="23"/>
      <c r="E39" s="17"/>
      <c r="F39" s="7"/>
      <c r="G39" s="1"/>
      <c r="H39" s="54"/>
      <c r="I39" s="57"/>
    </row>
    <row r="40" spans="1:9" ht="16.5" customHeight="1" x14ac:dyDescent="0.25">
      <c r="A40" s="1"/>
      <c r="C40" s="51"/>
      <c r="D40" s="23"/>
      <c r="E40" s="17"/>
      <c r="F40" s="7"/>
      <c r="G40" s="1"/>
      <c r="H40" s="54"/>
      <c r="I40" s="57"/>
    </row>
    <row r="41" spans="1:9" ht="16.5" customHeight="1" x14ac:dyDescent="0.25">
      <c r="A41" s="1"/>
      <c r="C41" s="51"/>
      <c r="D41" s="23"/>
      <c r="E41" s="17"/>
      <c r="F41" s="7"/>
      <c r="G41" s="1"/>
      <c r="H41" s="54"/>
      <c r="I41" s="57"/>
    </row>
    <row r="42" spans="1:9" ht="16.5" customHeight="1" x14ac:dyDescent="0.25">
      <c r="A42" s="1"/>
      <c r="C42" s="51"/>
      <c r="D42" s="23"/>
      <c r="E42" s="17"/>
      <c r="F42" s="7"/>
      <c r="G42" s="1"/>
      <c r="H42" s="54"/>
      <c r="I42" s="57"/>
    </row>
    <row r="43" spans="1:9" ht="16.5" customHeight="1" x14ac:dyDescent="0.25">
      <c r="A43" s="1"/>
      <c r="C43" s="51"/>
      <c r="D43" s="23"/>
      <c r="E43" s="17"/>
      <c r="F43" s="7"/>
      <c r="G43" s="1"/>
      <c r="H43" s="54"/>
      <c r="I43" s="57"/>
    </row>
    <row r="44" spans="1:9" ht="16.5" customHeight="1" x14ac:dyDescent="0.25">
      <c r="A44" s="1"/>
      <c r="C44" s="51"/>
      <c r="D44" s="23"/>
      <c r="E44" s="17"/>
      <c r="F44" s="7"/>
      <c r="G44" s="1"/>
      <c r="H44" s="54"/>
      <c r="I44" s="57"/>
    </row>
    <row r="45" spans="1:9" ht="16.5" customHeight="1" x14ac:dyDescent="0.25">
      <c r="A45" s="1"/>
      <c r="C45" s="51"/>
      <c r="D45" s="23"/>
      <c r="E45" s="17"/>
      <c r="F45" s="7"/>
      <c r="G45" s="1"/>
      <c r="H45" s="54"/>
      <c r="I45" s="57"/>
    </row>
    <row r="46" spans="1:9" ht="16.5" customHeight="1" x14ac:dyDescent="0.25">
      <c r="A46" s="1"/>
      <c r="C46" s="51"/>
      <c r="D46" s="23"/>
      <c r="E46" s="17"/>
      <c r="F46" s="7"/>
      <c r="G46" s="1"/>
      <c r="H46" s="54"/>
      <c r="I46" s="57"/>
    </row>
    <row r="47" spans="1:9" ht="16.5" customHeight="1" x14ac:dyDescent="0.25">
      <c r="A47" s="1"/>
      <c r="C47" s="51"/>
      <c r="D47" s="23"/>
      <c r="E47" s="17"/>
      <c r="F47" s="7"/>
      <c r="G47" s="1"/>
      <c r="H47" s="54"/>
      <c r="I47" s="57"/>
    </row>
    <row r="48" spans="1:9" ht="16.5" customHeight="1" x14ac:dyDescent="0.25">
      <c r="A48" s="1"/>
      <c r="C48" s="51"/>
      <c r="D48" s="23"/>
      <c r="E48" s="17"/>
      <c r="F48" s="7"/>
      <c r="G48" s="1"/>
      <c r="H48" s="54"/>
      <c r="I48" s="57"/>
    </row>
    <row r="49" spans="1:9" ht="16.5" customHeight="1" thickBot="1" x14ac:dyDescent="0.3">
      <c r="A49" s="1"/>
      <c r="C49" s="52"/>
      <c r="D49" s="24"/>
      <c r="E49" s="18"/>
      <c r="F49" s="10"/>
      <c r="G49" s="11"/>
      <c r="H49" s="55"/>
      <c r="I49" s="58"/>
    </row>
    <row r="50" spans="1:9" ht="16.5" customHeight="1" x14ac:dyDescent="0.25">
      <c r="A50" s="1" t="s">
        <v>56</v>
      </c>
      <c r="C50" s="50" t="s">
        <v>56</v>
      </c>
      <c r="D50" s="19">
        <f>E50-SUM(F50:G64)</f>
        <v>419.62</v>
      </c>
      <c r="E50" s="16">
        <v>419.62</v>
      </c>
      <c r="F50" s="8"/>
      <c r="G50" s="9"/>
      <c r="H50" s="53"/>
      <c r="I50" s="56"/>
    </row>
    <row r="51" spans="1:9" ht="16.5" customHeight="1" x14ac:dyDescent="0.25">
      <c r="A51" s="1"/>
      <c r="C51" s="51"/>
      <c r="D51" s="20"/>
      <c r="E51" s="17"/>
      <c r="F51" s="7"/>
      <c r="G51" s="1"/>
      <c r="H51" s="54"/>
      <c r="I51" s="57"/>
    </row>
    <row r="52" spans="1:9" ht="16.5" customHeight="1" x14ac:dyDescent="0.25">
      <c r="A52" s="1"/>
      <c r="C52" s="51"/>
      <c r="D52" s="20"/>
      <c r="E52" s="17"/>
      <c r="F52" s="7"/>
      <c r="G52" s="1"/>
      <c r="H52" s="54"/>
      <c r="I52" s="57"/>
    </row>
    <row r="53" spans="1:9" ht="16.5" customHeight="1" x14ac:dyDescent="0.25">
      <c r="A53" s="1"/>
      <c r="C53" s="51"/>
      <c r="D53" s="20"/>
      <c r="E53" s="17"/>
      <c r="F53" s="7"/>
      <c r="G53" s="1"/>
      <c r="H53" s="54"/>
      <c r="I53" s="57"/>
    </row>
    <row r="54" spans="1:9" ht="16.5" customHeight="1" x14ac:dyDescent="0.25">
      <c r="A54" s="1"/>
      <c r="C54" s="51"/>
      <c r="D54" s="20"/>
      <c r="E54" s="17"/>
      <c r="F54" s="7"/>
      <c r="G54" s="1"/>
      <c r="H54" s="54"/>
      <c r="I54" s="57"/>
    </row>
    <row r="55" spans="1:9" ht="16.5" customHeight="1" x14ac:dyDescent="0.25">
      <c r="A55" s="1"/>
      <c r="C55" s="51"/>
      <c r="D55" s="20"/>
      <c r="E55" s="17"/>
      <c r="F55" s="7"/>
      <c r="G55" s="1"/>
      <c r="H55" s="54"/>
      <c r="I55" s="57"/>
    </row>
    <row r="56" spans="1:9" ht="16.5" customHeight="1" x14ac:dyDescent="0.25">
      <c r="A56" s="1"/>
      <c r="C56" s="51"/>
      <c r="D56" s="20"/>
      <c r="E56" s="17"/>
      <c r="F56" s="7"/>
      <c r="G56" s="1"/>
      <c r="H56" s="54"/>
      <c r="I56" s="57"/>
    </row>
    <row r="57" spans="1:9" ht="16.5" customHeight="1" x14ac:dyDescent="0.25">
      <c r="A57" s="1"/>
      <c r="C57" s="51"/>
      <c r="D57" s="20"/>
      <c r="E57" s="17"/>
      <c r="F57" s="7"/>
      <c r="G57" s="1"/>
      <c r="H57" s="54"/>
      <c r="I57" s="57"/>
    </row>
    <row r="58" spans="1:9" ht="16.5" customHeight="1" x14ac:dyDescent="0.25">
      <c r="A58" s="1"/>
      <c r="C58" s="51"/>
      <c r="D58" s="20"/>
      <c r="E58" s="17"/>
      <c r="F58" s="7"/>
      <c r="G58" s="1"/>
      <c r="H58" s="54"/>
      <c r="I58" s="57"/>
    </row>
    <row r="59" spans="1:9" ht="16.5" customHeight="1" x14ac:dyDescent="0.25">
      <c r="A59" s="1"/>
      <c r="C59" s="51"/>
      <c r="D59" s="20"/>
      <c r="E59" s="17"/>
      <c r="F59" s="7"/>
      <c r="G59" s="1"/>
      <c r="H59" s="54"/>
      <c r="I59" s="57"/>
    </row>
    <row r="60" spans="1:9" ht="16.5" customHeight="1" x14ac:dyDescent="0.25">
      <c r="A60" s="1"/>
      <c r="C60" s="51"/>
      <c r="D60" s="20"/>
      <c r="E60" s="17"/>
      <c r="F60" s="7"/>
      <c r="G60" s="1"/>
      <c r="H60" s="54"/>
      <c r="I60" s="57"/>
    </row>
    <row r="61" spans="1:9" ht="16.5" customHeight="1" x14ac:dyDescent="0.25">
      <c r="A61" s="1"/>
      <c r="C61" s="51"/>
      <c r="D61" s="20"/>
      <c r="E61" s="17"/>
      <c r="F61" s="7"/>
      <c r="G61" s="1"/>
      <c r="H61" s="54"/>
      <c r="I61" s="57"/>
    </row>
    <row r="62" spans="1:9" ht="16.5" customHeight="1" x14ac:dyDescent="0.25">
      <c r="A62" s="1"/>
      <c r="C62" s="51"/>
      <c r="D62" s="20"/>
      <c r="E62" s="17"/>
      <c r="F62" s="7"/>
      <c r="G62" s="1"/>
      <c r="H62" s="54"/>
      <c r="I62" s="57"/>
    </row>
    <row r="63" spans="1:9" ht="16.5" customHeight="1" x14ac:dyDescent="0.25">
      <c r="A63" s="1"/>
      <c r="C63" s="51"/>
      <c r="D63" s="20"/>
      <c r="E63" s="17"/>
      <c r="F63" s="7"/>
      <c r="G63" s="1"/>
      <c r="H63" s="54"/>
      <c r="I63" s="57"/>
    </row>
    <row r="64" spans="1:9" ht="16.5" customHeight="1" thickBot="1" x14ac:dyDescent="0.3">
      <c r="A64" s="1"/>
      <c r="C64" s="52"/>
      <c r="D64" s="21"/>
      <c r="E64" s="18"/>
      <c r="F64" s="10"/>
      <c r="G64" s="11"/>
      <c r="H64" s="55"/>
      <c r="I64" s="58"/>
    </row>
    <row r="65" spans="1:9" ht="16.5" customHeight="1" x14ac:dyDescent="0.25">
      <c r="A65" s="1" t="s">
        <v>57</v>
      </c>
      <c r="C65" s="50" t="s">
        <v>57</v>
      </c>
      <c r="D65" s="19">
        <f>E65-SUM(F65:G79)</f>
        <v>215.77</v>
      </c>
      <c r="E65" s="16">
        <v>215.77</v>
      </c>
      <c r="F65" s="8"/>
      <c r="G65" s="9"/>
      <c r="H65" s="53"/>
      <c r="I65" s="56"/>
    </row>
    <row r="66" spans="1:9" ht="16.5" customHeight="1" x14ac:dyDescent="0.25">
      <c r="A66" s="1"/>
      <c r="C66" s="51"/>
      <c r="D66" s="20"/>
      <c r="E66" s="17"/>
      <c r="F66" s="7"/>
      <c r="G66" s="1"/>
      <c r="H66" s="54"/>
      <c r="I66" s="57"/>
    </row>
    <row r="67" spans="1:9" ht="16.5" customHeight="1" x14ac:dyDescent="0.25">
      <c r="A67" s="1"/>
      <c r="C67" s="51"/>
      <c r="D67" s="20"/>
      <c r="E67" s="17"/>
      <c r="F67" s="7"/>
      <c r="G67" s="1"/>
      <c r="H67" s="54"/>
      <c r="I67" s="57"/>
    </row>
    <row r="68" spans="1:9" ht="16.5" customHeight="1" x14ac:dyDescent="0.25">
      <c r="A68" s="1"/>
      <c r="C68" s="51"/>
      <c r="D68" s="20"/>
      <c r="E68" s="17"/>
      <c r="F68" s="7"/>
      <c r="G68" s="1"/>
      <c r="H68" s="54"/>
      <c r="I68" s="57"/>
    </row>
    <row r="69" spans="1:9" ht="16.5" customHeight="1" x14ac:dyDescent="0.25">
      <c r="A69" s="1"/>
      <c r="C69" s="51"/>
      <c r="D69" s="20"/>
      <c r="E69" s="17"/>
      <c r="F69" s="7"/>
      <c r="G69" s="1"/>
      <c r="H69" s="54"/>
      <c r="I69" s="57"/>
    </row>
    <row r="70" spans="1:9" ht="16.5" customHeight="1" x14ac:dyDescent="0.25">
      <c r="A70" s="1"/>
      <c r="C70" s="51"/>
      <c r="D70" s="20"/>
      <c r="E70" s="17"/>
      <c r="F70" s="7"/>
      <c r="G70" s="1"/>
      <c r="H70" s="54"/>
      <c r="I70" s="57"/>
    </row>
    <row r="71" spans="1:9" ht="16.5" customHeight="1" x14ac:dyDescent="0.25">
      <c r="A71" s="1"/>
      <c r="C71" s="51"/>
      <c r="D71" s="20"/>
      <c r="E71" s="17"/>
      <c r="F71" s="7"/>
      <c r="G71" s="1"/>
      <c r="H71" s="54"/>
      <c r="I71" s="57"/>
    </row>
    <row r="72" spans="1:9" ht="16.5" customHeight="1" x14ac:dyDescent="0.25">
      <c r="A72" s="1"/>
      <c r="C72" s="51"/>
      <c r="D72" s="20"/>
      <c r="E72" s="17"/>
      <c r="F72" s="7"/>
      <c r="G72" s="1"/>
      <c r="H72" s="54"/>
      <c r="I72" s="57"/>
    </row>
    <row r="73" spans="1:9" ht="16.5" customHeight="1" x14ac:dyDescent="0.25">
      <c r="A73" s="1"/>
      <c r="C73" s="51"/>
      <c r="D73" s="20"/>
      <c r="E73" s="17"/>
      <c r="F73" s="7"/>
      <c r="G73" s="1"/>
      <c r="H73" s="54"/>
      <c r="I73" s="57"/>
    </row>
    <row r="74" spans="1:9" ht="16.5" customHeight="1" x14ac:dyDescent="0.25">
      <c r="A74" s="1"/>
      <c r="C74" s="51"/>
      <c r="D74" s="20"/>
      <c r="E74" s="17"/>
      <c r="F74" s="7"/>
      <c r="G74" s="1"/>
      <c r="H74" s="54"/>
      <c r="I74" s="57"/>
    </row>
    <row r="75" spans="1:9" ht="16.5" customHeight="1" x14ac:dyDescent="0.25">
      <c r="A75" s="1"/>
      <c r="C75" s="51"/>
      <c r="D75" s="20"/>
      <c r="E75" s="17"/>
      <c r="F75" s="7"/>
      <c r="G75" s="1"/>
      <c r="H75" s="54"/>
      <c r="I75" s="57"/>
    </row>
    <row r="76" spans="1:9" ht="16.5" customHeight="1" x14ac:dyDescent="0.25">
      <c r="A76" s="1"/>
      <c r="C76" s="51"/>
      <c r="D76" s="20"/>
      <c r="E76" s="17"/>
      <c r="F76" s="7"/>
      <c r="G76" s="1"/>
      <c r="H76" s="54"/>
      <c r="I76" s="57"/>
    </row>
    <row r="77" spans="1:9" ht="16.5" customHeight="1" x14ac:dyDescent="0.25">
      <c r="A77" s="1"/>
      <c r="C77" s="51"/>
      <c r="D77" s="20"/>
      <c r="E77" s="17"/>
      <c r="F77" s="7"/>
      <c r="G77" s="1"/>
      <c r="H77" s="54"/>
      <c r="I77" s="57"/>
    </row>
    <row r="78" spans="1:9" ht="16.5" customHeight="1" x14ac:dyDescent="0.25">
      <c r="A78" s="1"/>
      <c r="C78" s="51"/>
      <c r="D78" s="20"/>
      <c r="E78" s="17"/>
      <c r="F78" s="7"/>
      <c r="G78" s="1"/>
      <c r="H78" s="54"/>
      <c r="I78" s="57"/>
    </row>
    <row r="79" spans="1:9" ht="16.5" customHeight="1" thickBot="1" x14ac:dyDescent="0.3">
      <c r="A79" s="1"/>
      <c r="C79" s="52"/>
      <c r="D79" s="21"/>
      <c r="E79" s="18"/>
      <c r="F79" s="10"/>
      <c r="G79" s="11"/>
      <c r="H79" s="55"/>
      <c r="I79" s="58"/>
    </row>
    <row r="80" spans="1:9" ht="16.5" customHeight="1" x14ac:dyDescent="0.25">
      <c r="A80" s="1" t="s">
        <v>58</v>
      </c>
      <c r="C80" s="50" t="s">
        <v>58</v>
      </c>
      <c r="D80" s="19">
        <f>E80-SUM(F80:G94)</f>
        <v>6200</v>
      </c>
      <c r="E80" s="16">
        <v>8760</v>
      </c>
      <c r="F80" s="8">
        <v>2560</v>
      </c>
      <c r="G80" s="9"/>
      <c r="H80" s="53"/>
      <c r="I80" s="56"/>
    </row>
    <row r="81" spans="1:9" ht="16.5" customHeight="1" x14ac:dyDescent="0.25">
      <c r="A81" s="1"/>
      <c r="C81" s="51"/>
      <c r="D81" s="20"/>
      <c r="E81" s="17"/>
      <c r="F81" s="7"/>
      <c r="G81" s="1"/>
      <c r="H81" s="54"/>
      <c r="I81" s="57"/>
    </row>
    <row r="82" spans="1:9" ht="16.5" customHeight="1" x14ac:dyDescent="0.25">
      <c r="A82" s="1"/>
      <c r="C82" s="51"/>
      <c r="D82" s="20"/>
      <c r="E82" s="17"/>
      <c r="F82" s="7"/>
      <c r="G82" s="1"/>
      <c r="H82" s="54"/>
      <c r="I82" s="57"/>
    </row>
    <row r="83" spans="1:9" ht="16.5" customHeight="1" x14ac:dyDescent="0.25">
      <c r="A83" s="1"/>
      <c r="C83" s="51"/>
      <c r="D83" s="20"/>
      <c r="E83" s="17"/>
      <c r="F83" s="7"/>
      <c r="G83" s="1"/>
      <c r="H83" s="54"/>
      <c r="I83" s="57"/>
    </row>
    <row r="84" spans="1:9" ht="16.5" customHeight="1" x14ac:dyDescent="0.25">
      <c r="A84" s="1"/>
      <c r="C84" s="51"/>
      <c r="D84" s="20"/>
      <c r="E84" s="17"/>
      <c r="F84" s="7"/>
      <c r="G84" s="1"/>
      <c r="H84" s="54"/>
      <c r="I84" s="57"/>
    </row>
    <row r="85" spans="1:9" ht="16.5" customHeight="1" x14ac:dyDescent="0.25">
      <c r="A85" s="1"/>
      <c r="C85" s="51"/>
      <c r="D85" s="20"/>
      <c r="E85" s="17"/>
      <c r="F85" s="7"/>
      <c r="G85" s="1"/>
      <c r="H85" s="54"/>
      <c r="I85" s="57"/>
    </row>
    <row r="86" spans="1:9" ht="16.5" customHeight="1" x14ac:dyDescent="0.25">
      <c r="A86" s="1"/>
      <c r="C86" s="51"/>
      <c r="D86" s="20"/>
      <c r="E86" s="17"/>
      <c r="F86" s="7"/>
      <c r="G86" s="1"/>
      <c r="H86" s="54"/>
      <c r="I86" s="57"/>
    </row>
    <row r="87" spans="1:9" ht="16.5" customHeight="1" x14ac:dyDescent="0.25">
      <c r="A87" s="1"/>
      <c r="C87" s="51"/>
      <c r="D87" s="20"/>
      <c r="E87" s="17"/>
      <c r="F87" s="7"/>
      <c r="G87" s="1"/>
      <c r="H87" s="54"/>
      <c r="I87" s="57"/>
    </row>
    <row r="88" spans="1:9" ht="16.5" customHeight="1" x14ac:dyDescent="0.25">
      <c r="A88" s="1"/>
      <c r="C88" s="51"/>
      <c r="D88" s="20"/>
      <c r="E88" s="17"/>
      <c r="F88" s="7"/>
      <c r="G88" s="1"/>
      <c r="H88" s="54"/>
      <c r="I88" s="57"/>
    </row>
    <row r="89" spans="1:9" ht="16.5" customHeight="1" x14ac:dyDescent="0.25">
      <c r="A89" s="1"/>
      <c r="C89" s="51"/>
      <c r="D89" s="20"/>
      <c r="E89" s="17"/>
      <c r="F89" s="7"/>
      <c r="G89" s="1"/>
      <c r="H89" s="54"/>
      <c r="I89" s="57"/>
    </row>
    <row r="90" spans="1:9" ht="16.5" customHeight="1" x14ac:dyDescent="0.25">
      <c r="A90" s="1"/>
      <c r="C90" s="51"/>
      <c r="D90" s="20"/>
      <c r="E90" s="17"/>
      <c r="F90" s="7"/>
      <c r="G90" s="1"/>
      <c r="H90" s="54"/>
      <c r="I90" s="57"/>
    </row>
    <row r="91" spans="1:9" ht="16.5" customHeight="1" x14ac:dyDescent="0.25">
      <c r="A91" s="1"/>
      <c r="C91" s="51"/>
      <c r="D91" s="20"/>
      <c r="E91" s="17"/>
      <c r="F91" s="7"/>
      <c r="G91" s="1"/>
      <c r="H91" s="54"/>
      <c r="I91" s="57"/>
    </row>
    <row r="92" spans="1:9" ht="16.5" customHeight="1" x14ac:dyDescent="0.25">
      <c r="A92" s="1"/>
      <c r="C92" s="51"/>
      <c r="D92" s="20"/>
      <c r="E92" s="17"/>
      <c r="F92" s="7"/>
      <c r="G92" s="1"/>
      <c r="H92" s="54"/>
      <c r="I92" s="57"/>
    </row>
    <row r="93" spans="1:9" ht="16.5" customHeight="1" x14ac:dyDescent="0.25">
      <c r="A93" s="1"/>
      <c r="C93" s="51"/>
      <c r="D93" s="20"/>
      <c r="E93" s="17"/>
      <c r="F93" s="7"/>
      <c r="G93" s="1"/>
      <c r="H93" s="54"/>
      <c r="I93" s="57"/>
    </row>
    <row r="94" spans="1:9" ht="16.5" customHeight="1" thickBot="1" x14ac:dyDescent="0.3">
      <c r="A94" s="1"/>
      <c r="C94" s="52"/>
      <c r="D94" s="21"/>
      <c r="E94" s="18"/>
      <c r="F94" s="10"/>
      <c r="G94" s="11"/>
      <c r="H94" s="55"/>
      <c r="I94" s="58"/>
    </row>
    <row r="95" spans="1:9" ht="16.5" customHeight="1" x14ac:dyDescent="0.25">
      <c r="A95" s="1" t="s">
        <v>59</v>
      </c>
      <c r="C95" s="50" t="s">
        <v>59</v>
      </c>
      <c r="D95" s="19">
        <f>E95-SUM(F95:G109)</f>
        <v>114.51</v>
      </c>
      <c r="E95" s="16">
        <v>114.51</v>
      </c>
      <c r="F95" s="8"/>
      <c r="G95" s="9"/>
      <c r="H95" s="53"/>
      <c r="I95" s="56"/>
    </row>
    <row r="96" spans="1:9" ht="16.5" customHeight="1" x14ac:dyDescent="0.25">
      <c r="A96" s="1"/>
      <c r="C96" s="51"/>
      <c r="D96" s="20"/>
      <c r="E96" s="17"/>
      <c r="F96" s="7"/>
      <c r="G96" s="1"/>
      <c r="H96" s="54"/>
      <c r="I96" s="57"/>
    </row>
    <row r="97" spans="1:9" ht="16.5" customHeight="1" x14ac:dyDescent="0.25">
      <c r="A97" s="1"/>
      <c r="C97" s="51"/>
      <c r="D97" s="20"/>
      <c r="E97" s="17"/>
      <c r="F97" s="7"/>
      <c r="G97" s="1"/>
      <c r="H97" s="54"/>
      <c r="I97" s="57"/>
    </row>
    <row r="98" spans="1:9" ht="16.5" customHeight="1" x14ac:dyDescent="0.25">
      <c r="A98" s="1"/>
      <c r="C98" s="51"/>
      <c r="D98" s="20"/>
      <c r="E98" s="17"/>
      <c r="F98" s="7"/>
      <c r="G98" s="1"/>
      <c r="H98" s="54"/>
      <c r="I98" s="57"/>
    </row>
    <row r="99" spans="1:9" ht="16.5" customHeight="1" x14ac:dyDescent="0.25">
      <c r="A99" s="1"/>
      <c r="C99" s="51"/>
      <c r="D99" s="20"/>
      <c r="E99" s="17"/>
      <c r="F99" s="7"/>
      <c r="G99" s="1"/>
      <c r="H99" s="54"/>
      <c r="I99" s="57"/>
    </row>
    <row r="100" spans="1:9" ht="16.5" customHeight="1" x14ac:dyDescent="0.25">
      <c r="A100" s="1"/>
      <c r="C100" s="51"/>
      <c r="D100" s="20"/>
      <c r="E100" s="17"/>
      <c r="F100" s="7"/>
      <c r="G100" s="1"/>
      <c r="H100" s="54"/>
      <c r="I100" s="57"/>
    </row>
    <row r="101" spans="1:9" ht="16.5" customHeight="1" x14ac:dyDescent="0.25">
      <c r="A101" s="1"/>
      <c r="C101" s="51"/>
      <c r="D101" s="20"/>
      <c r="E101" s="17"/>
      <c r="F101" s="7"/>
      <c r="G101" s="1"/>
      <c r="H101" s="54"/>
      <c r="I101" s="57"/>
    </row>
    <row r="102" spans="1:9" ht="16.5" customHeight="1" x14ac:dyDescent="0.25">
      <c r="A102" s="1"/>
      <c r="C102" s="51"/>
      <c r="D102" s="20"/>
      <c r="E102" s="17"/>
      <c r="F102" s="7"/>
      <c r="G102" s="1"/>
      <c r="H102" s="54"/>
      <c r="I102" s="57"/>
    </row>
    <row r="103" spans="1:9" ht="16.5" customHeight="1" x14ac:dyDescent="0.25">
      <c r="A103" s="1"/>
      <c r="C103" s="51"/>
      <c r="D103" s="20"/>
      <c r="E103" s="17"/>
      <c r="F103" s="7"/>
      <c r="G103" s="1"/>
      <c r="H103" s="54"/>
      <c r="I103" s="57"/>
    </row>
    <row r="104" spans="1:9" ht="16.5" customHeight="1" x14ac:dyDescent="0.25">
      <c r="A104" s="1"/>
      <c r="C104" s="51"/>
      <c r="D104" s="20"/>
      <c r="E104" s="17"/>
      <c r="F104" s="7"/>
      <c r="G104" s="1"/>
      <c r="H104" s="54"/>
      <c r="I104" s="57"/>
    </row>
    <row r="105" spans="1:9" ht="16.5" customHeight="1" x14ac:dyDescent="0.25">
      <c r="A105" s="1"/>
      <c r="C105" s="51"/>
      <c r="D105" s="20"/>
      <c r="E105" s="17"/>
      <c r="F105" s="7"/>
      <c r="G105" s="1"/>
      <c r="H105" s="54"/>
      <c r="I105" s="57"/>
    </row>
    <row r="106" spans="1:9" ht="16.5" customHeight="1" x14ac:dyDescent="0.25">
      <c r="A106" s="1"/>
      <c r="C106" s="51"/>
      <c r="D106" s="20"/>
      <c r="E106" s="17"/>
      <c r="F106" s="7"/>
      <c r="G106" s="1"/>
      <c r="H106" s="54"/>
      <c r="I106" s="57"/>
    </row>
    <row r="107" spans="1:9" ht="16.5" customHeight="1" x14ac:dyDescent="0.25">
      <c r="A107" s="1"/>
      <c r="C107" s="51"/>
      <c r="D107" s="20"/>
      <c r="E107" s="17"/>
      <c r="F107" s="7"/>
      <c r="G107" s="1"/>
      <c r="H107" s="54"/>
      <c r="I107" s="57"/>
    </row>
    <row r="108" spans="1:9" ht="16.5" customHeight="1" x14ac:dyDescent="0.25">
      <c r="A108" s="1"/>
      <c r="C108" s="51"/>
      <c r="D108" s="20"/>
      <c r="E108" s="17"/>
      <c r="F108" s="7"/>
      <c r="G108" s="1"/>
      <c r="H108" s="54"/>
      <c r="I108" s="57"/>
    </row>
    <row r="109" spans="1:9" ht="16.5" customHeight="1" thickBot="1" x14ac:dyDescent="0.3">
      <c r="A109" s="1"/>
      <c r="C109" s="52"/>
      <c r="D109" s="21"/>
      <c r="E109" s="18"/>
      <c r="F109" s="10"/>
      <c r="G109" s="11"/>
      <c r="H109" s="55"/>
      <c r="I109" s="58"/>
    </row>
    <row r="110" spans="1:9" ht="16.5" customHeight="1" x14ac:dyDescent="0.25">
      <c r="A110" s="1" t="s">
        <v>60</v>
      </c>
      <c r="C110" s="50" t="s">
        <v>60</v>
      </c>
      <c r="D110" s="19">
        <f>E110-SUM(F110:G124)</f>
        <v>57.36</v>
      </c>
      <c r="E110" s="16">
        <v>69.33</v>
      </c>
      <c r="F110" s="8">
        <v>11.97</v>
      </c>
      <c r="G110" s="9"/>
      <c r="H110" s="53"/>
      <c r="I110" s="56"/>
    </row>
    <row r="111" spans="1:9" ht="16.5" customHeight="1" x14ac:dyDescent="0.25">
      <c r="A111" s="1"/>
      <c r="C111" s="51"/>
      <c r="D111" s="20"/>
      <c r="E111" s="17"/>
      <c r="F111" s="7"/>
      <c r="G111" s="1"/>
      <c r="H111" s="54"/>
      <c r="I111" s="57"/>
    </row>
    <row r="112" spans="1:9" ht="16.5" customHeight="1" x14ac:dyDescent="0.25">
      <c r="A112" s="1"/>
      <c r="C112" s="51"/>
      <c r="D112" s="20"/>
      <c r="E112" s="17"/>
      <c r="F112" s="7"/>
      <c r="G112" s="1"/>
      <c r="H112" s="54"/>
      <c r="I112" s="57"/>
    </row>
    <row r="113" spans="1:9" ht="16.5" customHeight="1" x14ac:dyDescent="0.25">
      <c r="A113" s="1"/>
      <c r="C113" s="51"/>
      <c r="D113" s="20"/>
      <c r="E113" s="17"/>
      <c r="F113" s="7"/>
      <c r="G113" s="1"/>
      <c r="H113" s="54"/>
      <c r="I113" s="57"/>
    </row>
    <row r="114" spans="1:9" ht="16.5" customHeight="1" x14ac:dyDescent="0.25">
      <c r="A114" s="1"/>
      <c r="C114" s="51"/>
      <c r="D114" s="20"/>
      <c r="E114" s="17"/>
      <c r="F114" s="7"/>
      <c r="G114" s="1"/>
      <c r="H114" s="54"/>
      <c r="I114" s="57"/>
    </row>
    <row r="115" spans="1:9" ht="16.5" customHeight="1" x14ac:dyDescent="0.25">
      <c r="A115" s="1"/>
      <c r="C115" s="51"/>
      <c r="D115" s="20"/>
      <c r="E115" s="17"/>
      <c r="F115" s="7"/>
      <c r="G115" s="1"/>
      <c r="H115" s="54"/>
      <c r="I115" s="57"/>
    </row>
    <row r="116" spans="1:9" ht="16.5" customHeight="1" x14ac:dyDescent="0.25">
      <c r="A116" s="1"/>
      <c r="C116" s="51"/>
      <c r="D116" s="20"/>
      <c r="E116" s="17"/>
      <c r="F116" s="7"/>
      <c r="G116" s="1"/>
      <c r="H116" s="54"/>
      <c r="I116" s="57"/>
    </row>
    <row r="117" spans="1:9" ht="16.5" customHeight="1" x14ac:dyDescent="0.25">
      <c r="A117" s="1"/>
      <c r="C117" s="51"/>
      <c r="D117" s="20"/>
      <c r="E117" s="17"/>
      <c r="F117" s="7"/>
      <c r="G117" s="1"/>
      <c r="H117" s="54"/>
      <c r="I117" s="57"/>
    </row>
    <row r="118" spans="1:9" ht="16.5" customHeight="1" x14ac:dyDescent="0.25">
      <c r="A118" s="1"/>
      <c r="C118" s="51"/>
      <c r="D118" s="20"/>
      <c r="E118" s="17"/>
      <c r="F118" s="7"/>
      <c r="G118" s="1"/>
      <c r="H118" s="54"/>
      <c r="I118" s="57"/>
    </row>
    <row r="119" spans="1:9" ht="16.5" customHeight="1" x14ac:dyDescent="0.25">
      <c r="A119" s="1"/>
      <c r="C119" s="51"/>
      <c r="D119" s="20"/>
      <c r="E119" s="17"/>
      <c r="F119" s="7"/>
      <c r="G119" s="1"/>
      <c r="H119" s="54"/>
      <c r="I119" s="57"/>
    </row>
    <row r="120" spans="1:9" ht="16.5" customHeight="1" x14ac:dyDescent="0.25">
      <c r="A120" s="1"/>
      <c r="C120" s="51"/>
      <c r="D120" s="20"/>
      <c r="E120" s="17"/>
      <c r="F120" s="7"/>
      <c r="G120" s="1"/>
      <c r="H120" s="54"/>
      <c r="I120" s="57"/>
    </row>
    <row r="121" spans="1:9" ht="16.5" customHeight="1" x14ac:dyDescent="0.25">
      <c r="A121" s="1"/>
      <c r="C121" s="51"/>
      <c r="D121" s="20"/>
      <c r="E121" s="17"/>
      <c r="F121" s="7"/>
      <c r="G121" s="1"/>
      <c r="H121" s="54"/>
      <c r="I121" s="57"/>
    </row>
    <row r="122" spans="1:9" ht="16.5" customHeight="1" x14ac:dyDescent="0.25">
      <c r="A122" s="1"/>
      <c r="C122" s="51"/>
      <c r="D122" s="20"/>
      <c r="E122" s="17"/>
      <c r="F122" s="7"/>
      <c r="G122" s="1"/>
      <c r="H122" s="54"/>
      <c r="I122" s="57"/>
    </row>
    <row r="123" spans="1:9" ht="16.5" customHeight="1" x14ac:dyDescent="0.25">
      <c r="A123" s="1"/>
      <c r="C123" s="51"/>
      <c r="D123" s="20"/>
      <c r="E123" s="17"/>
      <c r="F123" s="7"/>
      <c r="G123" s="1"/>
      <c r="H123" s="54"/>
      <c r="I123" s="57"/>
    </row>
    <row r="124" spans="1:9" ht="16.5" customHeight="1" thickBot="1" x14ac:dyDescent="0.3">
      <c r="A124" s="1"/>
      <c r="C124" s="52"/>
      <c r="D124" s="21"/>
      <c r="E124" s="18"/>
      <c r="F124" s="10"/>
      <c r="G124" s="11"/>
      <c r="H124" s="55"/>
      <c r="I124" s="58"/>
    </row>
  </sheetData>
  <mergeCells count="25">
    <mergeCell ref="C95:C109"/>
    <mergeCell ref="H95:H109"/>
    <mergeCell ref="I95:I109"/>
    <mergeCell ref="C110:C124"/>
    <mergeCell ref="H110:H124"/>
    <mergeCell ref="I110:I124"/>
    <mergeCell ref="C65:C79"/>
    <mergeCell ref="H65:H79"/>
    <mergeCell ref="I65:I79"/>
    <mergeCell ref="C80:C94"/>
    <mergeCell ref="H80:H94"/>
    <mergeCell ref="I80:I94"/>
    <mergeCell ref="C35:C49"/>
    <mergeCell ref="H35:H49"/>
    <mergeCell ref="I35:I49"/>
    <mergeCell ref="C50:C64"/>
    <mergeCell ref="H50:H64"/>
    <mergeCell ref="I50:I64"/>
    <mergeCell ref="F4:G4"/>
    <mergeCell ref="C5:C19"/>
    <mergeCell ref="H5:H19"/>
    <mergeCell ref="I5:I19"/>
    <mergeCell ref="C20:C34"/>
    <mergeCell ref="H20:H34"/>
    <mergeCell ref="I20:I34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Tableau - Parkings</vt:lpstr>
      <vt:lpstr>Méthode de calcul - CLSH</vt:lpstr>
      <vt:lpstr>Méthode de calcul - IUT Charlem</vt:lpstr>
      <vt:lpstr>Méthode de calcul - IUT Longwy</vt:lpstr>
      <vt:lpstr>Méthode de calcul - Brabois Ing</vt:lpstr>
      <vt:lpstr>Méthode de calcul - Bbois Santé</vt:lpstr>
      <vt:lpstr>Méthode de calcul - IPEFAM</vt:lpstr>
      <vt:lpstr>Méthode de calcul - ENIM</vt:lpstr>
      <vt:lpstr>Méthode de calcul - IUT NB</vt:lpstr>
    </vt:vector>
  </TitlesOfParts>
  <Company>universite de lorraine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Aubry</dc:creator>
  <cp:lastModifiedBy>Lisa Aubry</cp:lastModifiedBy>
  <dcterms:created xsi:type="dcterms:W3CDTF">2025-09-25T06:28:01Z</dcterms:created>
  <dcterms:modified xsi:type="dcterms:W3CDTF">2025-11-24T15:13:49Z</dcterms:modified>
</cp:coreProperties>
</file>